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JAVNA NAROČILA-NAROČILNICE\JAVNA NAROČILA 2018\ELEKTRIKA 2018\EKO PARK ELEKTR\"/>
    </mc:Choice>
  </mc:AlternateContent>
  <bookViews>
    <workbookView xWindow="0" yWindow="0" windowWidth="24240" windowHeight="1198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6" i="1" l="1"/>
  <c r="B112" i="1"/>
  <c r="B44" i="1"/>
  <c r="C10" i="1"/>
  <c r="D10" i="1"/>
  <c r="B10" i="1"/>
  <c r="B11" i="1" s="1"/>
  <c r="C132" i="1" l="1"/>
</calcChain>
</file>

<file path=xl/sharedStrings.xml><?xml version="1.0" encoding="utf-8"?>
<sst xmlns="http://schemas.openxmlformats.org/spreadsheetml/2006/main" count="416" uniqueCount="297">
  <si>
    <t>OBČINA LENDAVA</t>
  </si>
  <si>
    <t>VT(kWh)</t>
  </si>
  <si>
    <t>MT(kWh)</t>
  </si>
  <si>
    <t>ET(kWh)</t>
  </si>
  <si>
    <t>LETNA PORABA ELEKTRIČNE ENERGIJE - objekti vodovod</t>
  </si>
  <si>
    <t>LETNA PORABA ELEKTRIČNE ENERGIJE - objekti kanalizacija</t>
  </si>
  <si>
    <t>OBČINA ČRENŠOVCI</t>
  </si>
  <si>
    <t>/</t>
  </si>
  <si>
    <t>OBČINA KOBILJE</t>
  </si>
  <si>
    <t>OBČINA DOBROVNIK</t>
  </si>
  <si>
    <t>OBČINA:</t>
  </si>
  <si>
    <t>VODOVOD ČRPALIŠČE  *GABERJE-GORNJA ULICA BŠ   *9220   LENDAVA - LENDVA</t>
  </si>
  <si>
    <t>VAŠKI VODOVOD HOTIZA, PETROVAU ULICA 16, LENDAVA - LENDVA</t>
  </si>
  <si>
    <t>ČRPAL. GYURKAČ JANEZ  *ČENTIBA-SŰČ 1   *9220   LENDAVA - LENDVA</t>
  </si>
  <si>
    <t>VODOHRAM I V TP GIDOS  *GLAVNA ULICA 107   *9220   LENDAVA - LENDVA</t>
  </si>
  <si>
    <t>VODOHRAM 2  *LENDAVSKE GORICE 29 A  *9220   LENDAVA - LENDVA</t>
  </si>
  <si>
    <t>HIDROPOSTAJA PRI H.ŠT.  *DOLGA VAS-GLAVNA ULICA 73   *9220   LENDAVA - LENDVA</t>
  </si>
  <si>
    <t>ČRPALIŠČE PIRAMIDA  *LENDAVSKE GORICE BŠ   *9220   LENDAVA - LENDVA</t>
  </si>
  <si>
    <t>PREČRPALIŠČE VODOVOD  *ČENTIBA-GLAVNA ULICA 33   *9220   LENDAVA - LENDVA</t>
  </si>
  <si>
    <t>ČRPAL. HORVAT ALBERT  *ČENTIBA-BANOV BREG 16   *9220   LENDAVA - LENDVA</t>
  </si>
  <si>
    <t>VODOVOD LOVSKI DOM  *DOLINA-GARA 11   *9220   LENDAVA - LENDVA</t>
  </si>
  <si>
    <t>ČRPAL. ČIH ŠTEFAN  *ČENTIBA BŠ   *9220   LENDAVA - LENDVA</t>
  </si>
  <si>
    <t>ČRPAL. GYURKAČ ROZALIJA  *DOLINA PRI LENDAVI BŠ   *9220   LENDAVA - LENDVA</t>
  </si>
  <si>
    <t>VODOVODNO PREČRPALIŠČE  *DOLINA-TAMAŠKUT BŠ   *9220   LENDAVA - LENDVA</t>
  </si>
  <si>
    <t>NAPRAVA ZA DVIG TLAKA  *ČENTIBA-SŰČ BŠ   *9220   LENDAVA - LENDVA</t>
  </si>
  <si>
    <t>PREČRPALIŠČE MOSTJE, MOSTJE 40B, LENDAVA/LENDVA</t>
  </si>
  <si>
    <t>PREČRPALIŠČE PETIŠOVCI, LENDAVSKE CESTA 5, LENDAVA/LENDVA</t>
  </si>
  <si>
    <t>PREČRPALIŠČE RADMOŽANCI 63, DOBROVNIK</t>
  </si>
  <si>
    <t>Št. odj mesta:</t>
  </si>
  <si>
    <t>Naziv Odj. Mesta</t>
  </si>
  <si>
    <t>Lendava</t>
  </si>
  <si>
    <t>Črenšovci</t>
  </si>
  <si>
    <t>4-262719</t>
  </si>
  <si>
    <t>Dobrovnik</t>
  </si>
  <si>
    <t>4-8001519</t>
  </si>
  <si>
    <t>4-8001576</t>
  </si>
  <si>
    <t>VODOHRAM DOBROVNIK, DOBROVNIK BŠ, 9223 DOBROVNIK - DOBRONAK</t>
  </si>
  <si>
    <t>ČRPALIŠČE Č1 GORICE, DOBROVNIK BŠ, 9223 DOBROVNIK - DOBRONAK</t>
  </si>
  <si>
    <t>ČRPALNA POSTAJA DOBROVNIK BŠ - NABIRA, 9223 DOBROVNIK - DOBRONAK</t>
  </si>
  <si>
    <t>VODOHRAN ČRENŠOVCI, ZADRUŽNA ULICA BŠ, ČRENŠOVCI, 9232 ČRENŠOVCI</t>
  </si>
  <si>
    <t>AVTOMATIZIRAN JAŠEK, ŽIŽKI BŠ, ČRENŠOVCI,  9232 ČRENŠOVCI</t>
  </si>
  <si>
    <t xml:space="preserve">4-261967 </t>
  </si>
  <si>
    <t>NAPRAVA ZA DVIG TLAKA , STREHOVCI BŠ, 9223 DOBROVNIK - DOBRONAK</t>
  </si>
  <si>
    <t>Kobilje</t>
  </si>
  <si>
    <t>VODOHRAM S PREČRPALIŠČEM, KOBILJE BŠ, 9227 KOBILJE</t>
  </si>
  <si>
    <t xml:space="preserve">ObčIna </t>
  </si>
  <si>
    <t>ČISTILNA NAPRAVA HOTIZA, PETROVA ULICA. BŠ LENDAVA - LENDVA</t>
  </si>
  <si>
    <t>PREČRPALIŠČE LOŽIČ, LOŽIČ 2, LENDAVA/LENDVA</t>
  </si>
  <si>
    <t>ČRPALIŠČE 07 - KANALIZACIJA  *TRIMLINI 37 B  *9220   LENDAVA - LENDVA</t>
  </si>
  <si>
    <t>ČRPALIŠČE 06 - KANALIZACIJA  *TRIMLINI 2 C  *9220   LENDAVA - LENDVA</t>
  </si>
  <si>
    <t>ČRPALIŠČE 10-KANALIZACIJA  *TRIMLINI BŠ   *9220   LENDAVA - LENDVA</t>
  </si>
  <si>
    <t>PREČRPALIŠČE REČ 3  *KRANJČEVA ULICA 44   *9220   LENDAVA - LENDVA</t>
  </si>
  <si>
    <t>PREČRPALIŠČE REČ 2  *KOLODVORSKA ULICA BŠ   *9220   LENDAVA - LENDVA</t>
  </si>
  <si>
    <t>PREČRPALIŠČE REČ 4  *TOMŠIČEVA ULICA 2 A  *9220   LENDAVA - LENDVA</t>
  </si>
  <si>
    <t>ČRPALIŠČE "R-ZBDV-1"  *ŽUPANČIČEVA ULICA BŠ   *9220   LENDAVA - LENDVA</t>
  </si>
  <si>
    <t>ČRPALIŠČE Č-1,DOLGA VAS  *DOLGA VAS-GLAVNA ULICA 184   *9220   LENDAVA - LENDVA</t>
  </si>
  <si>
    <t>ČRPALIŠČE J-7,DOLINA PRI LENDAVI  *DOLINA-LENDAVSKA CESTA 37   *9220   LENDAVA - LENDVA</t>
  </si>
  <si>
    <t>ČRPALIŠČE Č-2,DOLGA VAS  *DOLGA VAS-VAŠKA ULICA 37   *9220   LENDAVA - LENDVA</t>
  </si>
  <si>
    <t>ČRPALIŠČE Č-4,DOLGA VAS  *DOLGA VAS-GLAVNA ULICA 23   *9220   LENDAVA - LENDVA</t>
  </si>
  <si>
    <t>ČRPALIŠČE Č-3,DOLGA VAS  *DOLGA VAS-VAŠKA ULICA 71   *9220   LENDAVA - LENDVA</t>
  </si>
  <si>
    <t>ČRPALIŠČE J-12,ČENTIBA  *ČENTIBA-LENDAVSKA CESTA 19   *9220   LENDAVA - LENDVA</t>
  </si>
  <si>
    <t>ČRPALIŠČE J-12,ČENTIBA  *ČENTIBA-GLAVNA ULICA 2   *9220   LENDAVA - LENDVA</t>
  </si>
  <si>
    <t>ČRPALIŠČE J-3  *LENDAVSKE GORICE 620   *9220   LENDAVA - LENDVA</t>
  </si>
  <si>
    <t>ČRPALIŠČE J-14,ČENTIBA  *ČENTIBA-FODORJEVA VRSTA 45   *9220   LENDAVA - LENDVA</t>
  </si>
  <si>
    <t>ČRPALIŠČE J-13,ČENTIBA  *ČENTIBA-LENDAVSKA CESTA 73   *9220   LENDAVA - LENDVA</t>
  </si>
  <si>
    <t>ČRPALIŠČE J-43,DOLINA  *DOLINA-LENDAVSKA CESTA 27   *9220   LENDAVA - LENDVA</t>
  </si>
  <si>
    <t>ČRPALIŠČE J-26,ČENTIBA  *ČENTIBA-LENDAVSKA CESTA 99   *9220   LENDAVA - LENDVA</t>
  </si>
  <si>
    <t>ČRPALIŠČE J-36,ČENTIBA  *ČENTIBA-ZATAK 36   *9220   LENDAVA - LENDVA</t>
  </si>
  <si>
    <t>ČRPALIŠČE J-49,ČENTIBA  *ČENTIBA-ZATAK 49   *9220   LENDAVA - LENDVA</t>
  </si>
  <si>
    <t>ČRPALIŠČE J-23,ČENTIBA  *ČENTIBA-ZATAK 12   *9220   LENDAVA - LENDVA</t>
  </si>
  <si>
    <t>ČRPALIŠČE J-17,ČENTIBA  *ČENTIBA-LENDAVSKA CESTA 54   *9220   LENDAVA - LENDVA</t>
  </si>
  <si>
    <t>ČRPALIŠČE Č-1,LENDAVA  *KOLODVORSKA ULICA 7   *9220   LENDAVA - LENDVA</t>
  </si>
  <si>
    <t>ČRPALIŠČE ROČ (R1)  *KIDRIČEVA ULICA BŠ   *9220   LENDAVA - LENDVA</t>
  </si>
  <si>
    <t>ČRPALIŠČE Č-8 PRI ŠTEV. 23 A  *KOLODVORSKA ULICA BŠ   *9220   LENDAVA - LENDVA</t>
  </si>
  <si>
    <t>ČRPALIŠČE KANALIZACIJA Č-9  *KOLODVORSKA ULICA BŠ   *9220   LENDAVA - LENDVA</t>
  </si>
  <si>
    <t>ČRPALIŠČE Č-1 PSO PRI ŠT. 66  *TRIMLINI BŠ   *9220   LENDAVA - LENDVA</t>
  </si>
  <si>
    <t>ČRPALIŠČE Č-2 PSO PRI ŠT. 78  *PETIŠOVCI-PETIŠOVSKA ULICA BŠ   *9220   LENDAVA - LENDVA</t>
  </si>
  <si>
    <t>ČRPALIŠČE Č-5 PSO PREKO ŠT. 23  *PETIŠOVCI-RUDARSKA ULICA BŠ   *9220   LENDAVA - LENDVA</t>
  </si>
  <si>
    <t>ČRPALIŠČE Č-3 PSO PRI ŠT. 13  *PETIŠOVCI-POLJSKA ULICA BŠ   *9220   LENDAVA - LENDVA</t>
  </si>
  <si>
    <t>ČRPALIŠČE Č-4 PRI ŠTEV. 26  *PETIŠOVCI-LENDAVSKA CESTA BŠ   *9220   LENDAVA - LENDVA</t>
  </si>
  <si>
    <t>KANALIZACIJA ČRPALIŠČE Č 6  *PETIŠOVCI-CVETNA ULICA 7   *9220   LENDAVA - LENDVA</t>
  </si>
  <si>
    <t>KANALIZACIJA ČRPALIŠČE Č5  *DOLNJI LAKOŠ GLAVNA UL BŠ   *9220   LENDAVA - LENDVA</t>
  </si>
  <si>
    <t>ČRPALIŠČE ČK8  *GORNJI LAKOŠ CVETNA UL 3   *9220   LENDAVA - LENDVA</t>
  </si>
  <si>
    <t>ČRPALIŠČE Č2  *KAPCA-ZVONIŠKA ULICA 1   *9220   LENDAVA - LENDVA</t>
  </si>
  <si>
    <t>ČRPALIŠČE ČK3  *KAPCA-KRATKA ULICA 1   *9220   LENDAVA - LENDVA</t>
  </si>
  <si>
    <t>ČRPALIŠČE ČK2  *KAPCA-POLANSKA ULICA 54   *9220   LENDAVA - LENDVA</t>
  </si>
  <si>
    <t>ČRPALIŠČE Č1  *KOT MLINSKA ULICA 16   *9220   LENDAVA - LENDVA</t>
  </si>
  <si>
    <t>ČRPALIŠČE ČK7  *GORNJI LAKOŠ GOZDNA UL 6   *9220   LENDAVA - LENDVA</t>
  </si>
  <si>
    <t>ČRPALIŠČE Č3  *GABERJE-GORNJA ULICA 29   *9220   LENDAVA - LENDVA</t>
  </si>
  <si>
    <t>ČRPALIŠČE Č4  *GABERJE-SPODNJA ULICA 32   *9220   LENDAVA - LENDVA</t>
  </si>
  <si>
    <t>PREČRPALIŠČE Č1-POD HRIBOM  *LENDAVSKE GORICE BŠ   *9220   LENDAVA - LENDVA</t>
  </si>
  <si>
    <t>ČRPALIŠČE  *RADMOŽANCI 88   *9223   DOBROVNIK - DOBRONAK</t>
  </si>
  <si>
    <t>ČRPALIŠČE R1 15  *RADMOŽANCI 52   *9223   DOBROVNIK - DOBRONAK</t>
  </si>
  <si>
    <t>ČRPALIŠČE KANAL.  *GENTEROVCI-ŠOLSKA ULICA 8   *9223   DOBROVNIK - DOBRONAK</t>
  </si>
  <si>
    <t>ČRPALIŠČE PM06-3  *GENTEROVCI-PRI ČARDI 17   *9223   DOBROVNIK - DOBRONAK</t>
  </si>
  <si>
    <t>ČRPALIŠČE  *BANUTA 1   *9220   LENDAVA - LENDVA</t>
  </si>
  <si>
    <t>ČRPALIŠČE G1 J1  *GENTEROVCI-PRI ČARDI 9   *9223   DOBROVNIK - DOBRONAK</t>
  </si>
  <si>
    <t>PREČRPALIŠČE  *GENTEROVCI-MEJNA ULICA 10   *9223   DOBROVNIK - DOBRONAK</t>
  </si>
  <si>
    <t>ČRPALIŠČE  *MOSTJE BŠ   *9220   LENDAVA - LENDVA</t>
  </si>
  <si>
    <t>PREČRPALIŠČE  *KAMOVCI 5   *9223   DOBROVNIK - DOBRONAK</t>
  </si>
  <si>
    <t>ČRPALIŠČE K4 J21  *PINCE-MAROF 23   *9220   LENDAVA - LENDVA</t>
  </si>
  <si>
    <t>ČRPALIŠČE K5/J2  *BENICA 13   *9220   LENDAVA - LENDVA</t>
  </si>
  <si>
    <t>ČRPALIŠČE KO JO  *PINCE-LENDAVSKA CESTA 19   *9220   LENDAVA - LENDVA</t>
  </si>
  <si>
    <t>PREČRPALIŠČE  *PINCE-MAROF 50   *9220   LENDAVA - LENDVA</t>
  </si>
  <si>
    <t>ČRPALIŠČE K-AC/J1  *PINCE-LENDAVSKA CESTA BŠ   *9220   LENDAVA - LENDVA</t>
  </si>
  <si>
    <t>ČRPALIŠČE M2/J81  *MOSTJE 62 A  *9220   LENDAVA - LENDVA</t>
  </si>
  <si>
    <t>MRLIŠKA VEŽA,ČENTIBA-NOTRANJA ULICA 33,LENDAVA</t>
  </si>
  <si>
    <t>MRLIŠKA VEŽA,DOLGA VAS</t>
  </si>
  <si>
    <t>MRLIŠKA VEŽA,GENTEROVCI,ŠOLSKA ULICA 1</t>
  </si>
  <si>
    <t>MRLIŠKA VEŽA,KAMOVCI BŠ,DOBROVNIK</t>
  </si>
  <si>
    <t xml:space="preserve">MRLIŠKA VEŽA,MOSTJE 40A, </t>
  </si>
  <si>
    <t>MESTNO POKOPALIŠČE KRANJČEVA BŠ</t>
  </si>
  <si>
    <t>LETNA PORABA ELEKTRIČNE ENERGIJE - objekti vežice</t>
  </si>
  <si>
    <t>POSLOVNA STAVBA TLP 10, LENDAVA, 9220 LENDAVA-LENDVA</t>
  </si>
  <si>
    <t>KOMUNALA LENDAVA-UPR., LENDAVA,GLAVNA ULICA 109, 9220 LENDAVA-LENDVA</t>
  </si>
  <si>
    <t>OBČINA TURNIŠČE</t>
  </si>
  <si>
    <t>SKUPAJ:</t>
  </si>
  <si>
    <t>SKUPAJ VSE:</t>
  </si>
  <si>
    <t>SKUPAJ NA VSEH PODROČJIH:</t>
  </si>
  <si>
    <t>ID MM</t>
  </si>
  <si>
    <t>Št. Mer. Mesta</t>
  </si>
  <si>
    <t>040010228</t>
  </si>
  <si>
    <t>040010120</t>
  </si>
  <si>
    <t>4-10228</t>
  </si>
  <si>
    <t>4-10120</t>
  </si>
  <si>
    <t>4-202531</t>
  </si>
  <si>
    <t>040202531</t>
  </si>
  <si>
    <t>040217181</t>
  </si>
  <si>
    <t>4-217181</t>
  </si>
  <si>
    <t>040009938</t>
  </si>
  <si>
    <t>4-9938</t>
  </si>
  <si>
    <t>040009917</t>
  </si>
  <si>
    <t>4-9917</t>
  </si>
  <si>
    <t>040009680</t>
  </si>
  <si>
    <t>4-9680</t>
  </si>
  <si>
    <t>040222402</t>
  </si>
  <si>
    <t>4-222402</t>
  </si>
  <si>
    <t>4-223523</t>
  </si>
  <si>
    <t>040223523</t>
  </si>
  <si>
    <t>4-228116</t>
  </si>
  <si>
    <t>040228116</t>
  </si>
  <si>
    <t>040228108</t>
  </si>
  <si>
    <t>4-228108</t>
  </si>
  <si>
    <t>040228110</t>
  </si>
  <si>
    <t>4-228110</t>
  </si>
  <si>
    <t>040226858</t>
  </si>
  <si>
    <t>4-226858</t>
  </si>
  <si>
    <t>040219571</t>
  </si>
  <si>
    <t>4-219571</t>
  </si>
  <si>
    <t>040214768</t>
  </si>
  <si>
    <t>4-214768</t>
  </si>
  <si>
    <t>040223451</t>
  </si>
  <si>
    <t>4-223451</t>
  </si>
  <si>
    <t>040223450</t>
  </si>
  <si>
    <t>4-223450</t>
  </si>
  <si>
    <t>040223820</t>
  </si>
  <si>
    <t>4-223820</t>
  </si>
  <si>
    <t>040222409</t>
  </si>
  <si>
    <t>4-222409</t>
  </si>
  <si>
    <t>4-222415</t>
  </si>
  <si>
    <t>040222415</t>
  </si>
  <si>
    <t>040222417</t>
  </si>
  <si>
    <t>4-222417</t>
  </si>
  <si>
    <t>040222425</t>
  </si>
  <si>
    <t>4-222425</t>
  </si>
  <si>
    <t>040217604</t>
  </si>
  <si>
    <t>4-217604</t>
  </si>
  <si>
    <t>040222397</t>
  </si>
  <si>
    <t>4-222397</t>
  </si>
  <si>
    <t>040222400</t>
  </si>
  <si>
    <t>4-222400</t>
  </si>
  <si>
    <t>040222407</t>
  </si>
  <si>
    <t>4-222407</t>
  </si>
  <si>
    <t>040222422</t>
  </si>
  <si>
    <t>4-222422</t>
  </si>
  <si>
    <t>040256298</t>
  </si>
  <si>
    <t>4-256298</t>
  </si>
  <si>
    <t>040256303</t>
  </si>
  <si>
    <t>4-256303</t>
  </si>
  <si>
    <t>040256308</t>
  </si>
  <si>
    <t>4-256308</t>
  </si>
  <si>
    <t>040256309</t>
  </si>
  <si>
    <t>4-256309</t>
  </si>
  <si>
    <t>040256310</t>
  </si>
  <si>
    <t>4-256310</t>
  </si>
  <si>
    <t>040228111</t>
  </si>
  <si>
    <t>4-228111</t>
  </si>
  <si>
    <t>040256297</t>
  </si>
  <si>
    <t>4-256297</t>
  </si>
  <si>
    <t>040256258</t>
  </si>
  <si>
    <t>4-256258</t>
  </si>
  <si>
    <t>040256304</t>
  </si>
  <si>
    <t>4-256304</t>
  </si>
  <si>
    <t>040254286</t>
  </si>
  <si>
    <t>4-254286</t>
  </si>
  <si>
    <t>040223452</t>
  </si>
  <si>
    <t>4-223452</t>
  </si>
  <si>
    <t>040224352</t>
  </si>
  <si>
    <t>4-224352</t>
  </si>
  <si>
    <t>040228109</t>
  </si>
  <si>
    <t>4-228109</t>
  </si>
  <si>
    <t>040228114</t>
  </si>
  <si>
    <t>4-228114</t>
  </si>
  <si>
    <t>040228136</t>
  </si>
  <si>
    <t>4-228136</t>
  </si>
  <si>
    <t>040222416</t>
  </si>
  <si>
    <t>4-222416</t>
  </si>
  <si>
    <t>040222424</t>
  </si>
  <si>
    <t>4-222424</t>
  </si>
  <si>
    <t>040222426</t>
  </si>
  <si>
    <t>4-222426</t>
  </si>
  <si>
    <t>040222499</t>
  </si>
  <si>
    <t>4-222499</t>
  </si>
  <si>
    <t>040214767</t>
  </si>
  <si>
    <t>4-214767</t>
  </si>
  <si>
    <t>040256289</t>
  </si>
  <si>
    <t>4-256289</t>
  </si>
  <si>
    <t>040256301</t>
  </si>
  <si>
    <t>4-256301</t>
  </si>
  <si>
    <t>040256368</t>
  </si>
  <si>
    <t>4-256368</t>
  </si>
  <si>
    <t>040256369</t>
  </si>
  <si>
    <t>4-256369</t>
  </si>
  <si>
    <t>040215434</t>
  </si>
  <si>
    <t>4-215434</t>
  </si>
  <si>
    <t>040222403</t>
  </si>
  <si>
    <t>4-222403</t>
  </si>
  <si>
    <t>040222405</t>
  </si>
  <si>
    <t>4-222405</t>
  </si>
  <si>
    <t>040222412</t>
  </si>
  <si>
    <t>4-222412</t>
  </si>
  <si>
    <t>040222420</t>
  </si>
  <si>
    <t>4-222420</t>
  </si>
  <si>
    <t>040222423</t>
  </si>
  <si>
    <t>4-222423</t>
  </si>
  <si>
    <t>040256288</t>
  </si>
  <si>
    <t>4-256288</t>
  </si>
  <si>
    <t>040256295</t>
  </si>
  <si>
    <t>4-256295</t>
  </si>
  <si>
    <t>040256305</t>
  </si>
  <si>
    <t>4-256305</t>
  </si>
  <si>
    <t>040223483</t>
  </si>
  <si>
    <t>4-223483</t>
  </si>
  <si>
    <t>040223505</t>
  </si>
  <si>
    <t>4-223505</t>
  </si>
  <si>
    <t>040217603</t>
  </si>
  <si>
    <t>4-217603</t>
  </si>
  <si>
    <t>040228112</t>
  </si>
  <si>
    <t>4-228112</t>
  </si>
  <si>
    <t>040221756</t>
  </si>
  <si>
    <t>4-221756</t>
  </si>
  <si>
    <t>040210909</t>
  </si>
  <si>
    <t>4-210909</t>
  </si>
  <si>
    <t>040211560</t>
  </si>
  <si>
    <t>4-211560</t>
  </si>
  <si>
    <t>040201931</t>
  </si>
  <si>
    <t>4-201931</t>
  </si>
  <si>
    <t>040009817</t>
  </si>
  <si>
    <t>4-9817</t>
  </si>
  <si>
    <t>040010119</t>
  </si>
  <si>
    <t>4-10119</t>
  </si>
  <si>
    <t>040010240</t>
  </si>
  <si>
    <t>4-10240</t>
  </si>
  <si>
    <t>4-10288</t>
  </si>
  <si>
    <t>040010288</t>
  </si>
  <si>
    <t>040010246</t>
  </si>
  <si>
    <t>4-10246</t>
  </si>
  <si>
    <t>040010303</t>
  </si>
  <si>
    <t>4-10303</t>
  </si>
  <si>
    <t>040010306</t>
  </si>
  <si>
    <t>4-10306</t>
  </si>
  <si>
    <t>040257770</t>
  </si>
  <si>
    <t>4-257770</t>
  </si>
  <si>
    <t>040258881</t>
  </si>
  <si>
    <t>4-258881</t>
  </si>
  <si>
    <t>040009925</t>
  </si>
  <si>
    <t>4-9925</t>
  </si>
  <si>
    <t>040009810</t>
  </si>
  <si>
    <t>4-9810</t>
  </si>
  <si>
    <t>040199198</t>
  </si>
  <si>
    <t>4-199198</t>
  </si>
  <si>
    <t>0040009642</t>
  </si>
  <si>
    <t>4-9642</t>
  </si>
  <si>
    <t>040009792</t>
  </si>
  <si>
    <t>4-9792</t>
  </si>
  <si>
    <t>040263592</t>
  </si>
  <si>
    <t>4-263592</t>
  </si>
  <si>
    <t>040262727</t>
  </si>
  <si>
    <t>4-262727</t>
  </si>
  <si>
    <t>040263593</t>
  </si>
  <si>
    <t>4-263593</t>
  </si>
  <si>
    <t>040262726</t>
  </si>
  <si>
    <t>4-262726</t>
  </si>
  <si>
    <t>040248198</t>
  </si>
  <si>
    <t>4-248198</t>
  </si>
  <si>
    <t>040253720</t>
  </si>
  <si>
    <t>4-253720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</si>
</sst>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</font>
    <font>
      <sz val="12"/>
      <name val="Calibri"/>
      <family val="2"/>
      <charset val="238"/>
    </font>
    <font>
      <sz val="11"/>
      <name val="Arial CE"/>
      <family val="2"/>
      <charset val="238"/>
    </font>
    <font>
      <sz val="9"/>
      <name val="Calibri"/>
      <family val="2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Border="1"/>
    <xf numFmtId="0" fontId="1" fillId="0" borderId="0" xfId="0" applyFont="1" applyFill="1" applyBorder="1"/>
    <xf numFmtId="0" fontId="0" fillId="0" borderId="0" xfId="0" applyFill="1" applyBorder="1"/>
    <xf numFmtId="0" fontId="1" fillId="0" borderId="0" xfId="0" applyFont="1" applyFill="1" applyBorder="1" applyAlignment="1"/>
    <xf numFmtId="0" fontId="0" fillId="0" borderId="0" xfId="0" applyFill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0" xfId="0" applyFont="1" applyFill="1" applyBorder="1"/>
    <xf numFmtId="0" fontId="0" fillId="0" borderId="9" xfId="0" applyBorder="1"/>
    <xf numFmtId="0" fontId="1" fillId="0" borderId="9" xfId="0" applyFont="1" applyFill="1" applyBorder="1"/>
    <xf numFmtId="0" fontId="3" fillId="0" borderId="9" xfId="0" applyFont="1" applyFill="1" applyBorder="1"/>
    <xf numFmtId="0" fontId="0" fillId="0" borderId="9" xfId="0" applyFill="1" applyBorder="1"/>
    <xf numFmtId="0" fontId="0" fillId="0" borderId="0" xfId="0" applyBorder="1" applyAlignment="1">
      <alignment horizontal="right"/>
    </xf>
    <xf numFmtId="0" fontId="2" fillId="0" borderId="9" xfId="0" applyFont="1" applyBorder="1"/>
    <xf numFmtId="49" fontId="4" fillId="0" borderId="0" xfId="0" applyNumberFormat="1" applyFont="1" applyFill="1"/>
    <xf numFmtId="0" fontId="5" fillId="0" borderId="0" xfId="0" applyFont="1" applyFill="1"/>
    <xf numFmtId="0" fontId="0" fillId="0" borderId="0" xfId="0" applyFont="1" applyFill="1"/>
    <xf numFmtId="164" fontId="5" fillId="0" borderId="0" xfId="0" applyNumberFormat="1" applyFont="1" applyFill="1" applyAlignment="1">
      <alignment horizontal="right"/>
    </xf>
    <xf numFmtId="0" fontId="6" fillId="0" borderId="0" xfId="0" applyFont="1" applyFill="1"/>
    <xf numFmtId="0" fontId="2" fillId="0" borderId="0" xfId="0" applyFont="1" applyFill="1" applyBorder="1"/>
    <xf numFmtId="0" fontId="2" fillId="0" borderId="0" xfId="0" applyFont="1" applyBorder="1"/>
    <xf numFmtId="0" fontId="2" fillId="0" borderId="9" xfId="0" applyFont="1" applyFill="1" applyBorder="1"/>
    <xf numFmtId="0" fontId="8" fillId="0" borderId="0" xfId="0" applyFont="1" applyFill="1" applyBorder="1"/>
    <xf numFmtId="0" fontId="9" fillId="0" borderId="0" xfId="0" applyFont="1" applyFill="1" applyBorder="1"/>
    <xf numFmtId="0" fontId="7" fillId="0" borderId="0" xfId="0" applyFont="1" applyFill="1" applyBorder="1"/>
    <xf numFmtId="0" fontId="9" fillId="0" borderId="9" xfId="0" applyFont="1" applyFill="1" applyBorder="1"/>
    <xf numFmtId="0" fontId="0" fillId="0" borderId="11" xfId="0" applyBorder="1" applyAlignment="1">
      <alignment horizontal="right"/>
    </xf>
    <xf numFmtId="0" fontId="0" fillId="0" borderId="11" xfId="0" applyBorder="1"/>
    <xf numFmtId="0" fontId="0" fillId="0" borderId="12" xfId="0" applyBorder="1" applyAlignment="1">
      <alignment horizontal="right"/>
    </xf>
    <xf numFmtId="0" fontId="0" fillId="0" borderId="13" xfId="0" applyBorder="1"/>
    <xf numFmtId="0" fontId="0" fillId="0" borderId="16" xfId="0" applyBorder="1"/>
    <xf numFmtId="49" fontId="1" fillId="0" borderId="5" xfId="0" applyNumberFormat="1" applyFont="1" applyFill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49" fontId="3" fillId="0" borderId="5" xfId="0" applyNumberFormat="1" applyFont="1" applyFill="1" applyBorder="1" applyAlignment="1">
      <alignment horizontal="left"/>
    </xf>
    <xf numFmtId="49" fontId="3" fillId="0" borderId="8" xfId="0" applyNumberFormat="1" applyFont="1" applyFill="1" applyBorder="1" applyAlignment="1">
      <alignment horizontal="left"/>
    </xf>
    <xf numFmtId="49" fontId="2" fillId="0" borderId="5" xfId="0" applyNumberFormat="1" applyFont="1" applyFill="1" applyBorder="1" applyAlignment="1">
      <alignment horizontal="left"/>
    </xf>
    <xf numFmtId="49" fontId="2" fillId="0" borderId="8" xfId="0" applyNumberFormat="1" applyFont="1" applyFill="1" applyBorder="1" applyAlignment="1">
      <alignment horizontal="left"/>
    </xf>
    <xf numFmtId="49" fontId="7" fillId="0" borderId="5" xfId="0" applyNumberFormat="1" applyFont="1" applyFill="1" applyBorder="1" applyAlignment="1">
      <alignment horizontal="left"/>
    </xf>
    <xf numFmtId="49" fontId="9" fillId="0" borderId="8" xfId="0" applyNumberFormat="1" applyFont="1" applyFill="1" applyBorder="1" applyAlignment="1">
      <alignment horizontal="left"/>
    </xf>
    <xf numFmtId="49" fontId="0" fillId="0" borderId="6" xfId="0" applyNumberFormat="1" applyBorder="1"/>
    <xf numFmtId="49" fontId="0" fillId="0" borderId="10" xfId="0" applyNumberFormat="1" applyBorder="1"/>
    <xf numFmtId="49" fontId="0" fillId="0" borderId="0" xfId="0" applyNumberFormat="1"/>
    <xf numFmtId="49" fontId="0" fillId="0" borderId="4" xfId="0" applyNumberFormat="1" applyBorder="1"/>
    <xf numFmtId="49" fontId="8" fillId="0" borderId="6" xfId="0" applyNumberFormat="1" applyFont="1" applyFill="1" applyBorder="1"/>
    <xf numFmtId="49" fontId="0" fillId="0" borderId="6" xfId="0" applyNumberFormat="1" applyFill="1" applyBorder="1"/>
    <xf numFmtId="0" fontId="0" fillId="0" borderId="14" xfId="0" applyBorder="1" applyAlignment="1">
      <alignment horizontal="right"/>
    </xf>
    <xf numFmtId="0" fontId="0" fillId="0" borderId="15" xfId="0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2"/>
  <sheetViews>
    <sheetView tabSelected="1" workbookViewId="0">
      <selection activeCell="M34" sqref="M34"/>
    </sheetView>
  </sheetViews>
  <sheetFormatPr defaultRowHeight="15" x14ac:dyDescent="0.25"/>
  <cols>
    <col min="1" max="1" width="20.42578125" customWidth="1"/>
    <col min="2" max="2" width="10.5703125" customWidth="1"/>
    <col min="3" max="3" width="10.140625" customWidth="1"/>
    <col min="9" max="9" width="19.5703125" customWidth="1"/>
    <col min="10" max="10" width="23.28515625" customWidth="1"/>
  </cols>
  <sheetData>
    <row r="1" spans="1:10" ht="15.75" thickBot="1" x14ac:dyDescent="0.3"/>
    <row r="2" spans="1:10" x14ac:dyDescent="0.25">
      <c r="A2" s="8" t="s">
        <v>4</v>
      </c>
      <c r="B2" s="9"/>
      <c r="C2" s="9"/>
      <c r="D2" s="9"/>
      <c r="E2" s="9"/>
      <c r="F2" s="9"/>
      <c r="G2" s="9"/>
      <c r="H2" s="9"/>
      <c r="I2" s="9"/>
      <c r="J2" s="10"/>
    </row>
    <row r="3" spans="1:10" x14ac:dyDescent="0.25">
      <c r="A3" s="11"/>
      <c r="B3" s="3"/>
      <c r="C3" s="3"/>
      <c r="D3" s="3"/>
      <c r="E3" s="3"/>
      <c r="F3" s="3"/>
      <c r="G3" s="3"/>
      <c r="H3" s="3"/>
      <c r="I3" s="3"/>
      <c r="J3" s="12"/>
    </row>
    <row r="4" spans="1:10" x14ac:dyDescent="0.25">
      <c r="A4" s="13" t="s">
        <v>10</v>
      </c>
      <c r="B4" s="1" t="s">
        <v>1</v>
      </c>
      <c r="C4" s="1" t="s">
        <v>2</v>
      </c>
      <c r="D4" s="1" t="s">
        <v>3</v>
      </c>
      <c r="E4" s="3"/>
      <c r="F4" s="3"/>
      <c r="G4" s="3"/>
      <c r="H4" s="3"/>
      <c r="I4" s="3"/>
      <c r="J4" s="12"/>
    </row>
    <row r="5" spans="1:10" x14ac:dyDescent="0.25">
      <c r="A5" s="13" t="s">
        <v>0</v>
      </c>
      <c r="B5" s="1">
        <v>210000</v>
      </c>
      <c r="C5" s="1">
        <v>200000</v>
      </c>
      <c r="D5" s="1">
        <v>60000</v>
      </c>
      <c r="E5" s="3"/>
      <c r="F5" s="3"/>
      <c r="G5" s="3"/>
      <c r="H5" s="3"/>
      <c r="I5" s="3"/>
      <c r="J5" s="12"/>
    </row>
    <row r="6" spans="1:10" x14ac:dyDescent="0.25">
      <c r="A6" s="13" t="s">
        <v>6</v>
      </c>
      <c r="B6" s="1">
        <v>2300</v>
      </c>
      <c r="C6" s="1">
        <v>2400</v>
      </c>
      <c r="D6" s="2" t="s">
        <v>7</v>
      </c>
      <c r="E6" s="3"/>
      <c r="F6" s="3"/>
      <c r="G6" s="3"/>
      <c r="H6" s="3"/>
      <c r="I6" s="3"/>
      <c r="J6" s="12"/>
    </row>
    <row r="7" spans="1:10" x14ac:dyDescent="0.25">
      <c r="A7" s="13" t="s">
        <v>8</v>
      </c>
      <c r="B7" s="1">
        <v>2700</v>
      </c>
      <c r="C7" s="1">
        <v>3300</v>
      </c>
      <c r="D7" s="2" t="s">
        <v>7</v>
      </c>
      <c r="E7" s="3"/>
      <c r="F7" s="3"/>
      <c r="G7" s="3"/>
      <c r="H7" s="3"/>
      <c r="I7" s="3"/>
      <c r="J7" s="12"/>
    </row>
    <row r="8" spans="1:10" x14ac:dyDescent="0.25">
      <c r="A8" s="13" t="s">
        <v>9</v>
      </c>
      <c r="B8" s="1">
        <v>18000</v>
      </c>
      <c r="C8" s="1">
        <v>18500</v>
      </c>
      <c r="D8" s="2" t="s">
        <v>7</v>
      </c>
      <c r="E8" s="3"/>
      <c r="F8" s="3"/>
      <c r="G8" s="3"/>
      <c r="H8" s="3"/>
      <c r="I8" s="3"/>
      <c r="J8" s="12"/>
    </row>
    <row r="9" spans="1:10" x14ac:dyDescent="0.25">
      <c r="A9" s="13" t="s">
        <v>115</v>
      </c>
      <c r="B9" s="1">
        <v>26000</v>
      </c>
      <c r="C9" s="1">
        <v>24000</v>
      </c>
      <c r="D9" s="2" t="s">
        <v>7</v>
      </c>
      <c r="E9" s="3"/>
      <c r="F9" s="3"/>
      <c r="G9" s="3"/>
      <c r="H9" s="3"/>
      <c r="I9" s="3"/>
      <c r="J9" s="12"/>
    </row>
    <row r="10" spans="1:10" ht="15.75" thickBot="1" x14ac:dyDescent="0.3">
      <c r="A10" s="33" t="s">
        <v>116</v>
      </c>
      <c r="B10" s="34">
        <f>SUM(B5:B9)</f>
        <v>259000</v>
      </c>
      <c r="C10" s="1">
        <f t="shared" ref="C10:D10" si="0">SUM(C5:C9)</f>
        <v>248200</v>
      </c>
      <c r="D10" s="1">
        <f t="shared" si="0"/>
        <v>60000</v>
      </c>
      <c r="E10" s="3"/>
      <c r="F10" s="3"/>
      <c r="G10" s="3"/>
      <c r="H10" s="3"/>
      <c r="I10" s="3"/>
      <c r="J10" s="12"/>
    </row>
    <row r="11" spans="1:10" ht="15.75" thickBot="1" x14ac:dyDescent="0.3">
      <c r="A11" s="35" t="s">
        <v>117</v>
      </c>
      <c r="B11" s="36">
        <f>B10+C10+D10</f>
        <v>567200</v>
      </c>
      <c r="C11" s="3"/>
      <c r="D11" s="3"/>
      <c r="E11" s="3"/>
      <c r="F11" s="3"/>
      <c r="G11" s="3"/>
      <c r="H11" s="3"/>
      <c r="I11" s="3"/>
      <c r="J11" s="12"/>
    </row>
    <row r="12" spans="1:10" x14ac:dyDescent="0.25">
      <c r="A12" s="11"/>
      <c r="B12" s="3"/>
      <c r="C12" s="3"/>
      <c r="D12" s="19"/>
      <c r="E12" s="3"/>
      <c r="F12" s="3"/>
      <c r="G12" s="3"/>
      <c r="H12" s="3"/>
      <c r="I12" s="3"/>
      <c r="J12" s="12"/>
    </row>
    <row r="13" spans="1:10" x14ac:dyDescent="0.25">
      <c r="A13" s="11" t="s">
        <v>119</v>
      </c>
      <c r="B13" s="3" t="s">
        <v>45</v>
      </c>
      <c r="C13" s="3" t="s">
        <v>29</v>
      </c>
      <c r="D13" s="3"/>
      <c r="E13" s="19"/>
      <c r="F13" s="3"/>
      <c r="G13" s="3"/>
      <c r="H13" s="3"/>
      <c r="I13" s="3"/>
      <c r="J13" s="47" t="s">
        <v>120</v>
      </c>
    </row>
    <row r="14" spans="1:10" x14ac:dyDescent="0.25">
      <c r="A14" s="38" t="s">
        <v>281</v>
      </c>
      <c r="B14" s="4" t="s">
        <v>30</v>
      </c>
      <c r="C14" s="6" t="s">
        <v>11</v>
      </c>
      <c r="D14" s="6"/>
      <c r="E14" s="6"/>
      <c r="F14" s="6"/>
      <c r="G14" s="6"/>
      <c r="H14" s="6"/>
      <c r="I14" s="6"/>
      <c r="J14" s="47" t="s">
        <v>282</v>
      </c>
    </row>
    <row r="15" spans="1:10" x14ac:dyDescent="0.25">
      <c r="A15" s="38" t="s">
        <v>133</v>
      </c>
      <c r="B15" s="4" t="s">
        <v>30</v>
      </c>
      <c r="C15" s="4" t="s">
        <v>12</v>
      </c>
      <c r="D15" s="5"/>
      <c r="E15" s="3"/>
      <c r="F15" s="3"/>
      <c r="G15" s="3"/>
      <c r="H15" s="3"/>
      <c r="I15" s="3"/>
      <c r="J15" s="47" t="s">
        <v>134</v>
      </c>
    </row>
    <row r="16" spans="1:10" x14ac:dyDescent="0.25">
      <c r="A16" s="38" t="s">
        <v>283</v>
      </c>
      <c r="B16" s="4" t="s">
        <v>30</v>
      </c>
      <c r="C16" s="4" t="s">
        <v>13</v>
      </c>
      <c r="D16" s="5"/>
      <c r="E16" s="3"/>
      <c r="F16" s="3"/>
      <c r="G16" s="3"/>
      <c r="H16" s="3"/>
      <c r="I16" s="3"/>
      <c r="J16" s="47" t="s">
        <v>284</v>
      </c>
    </row>
    <row r="17" spans="1:10" x14ac:dyDescent="0.25">
      <c r="A17" s="38" t="s">
        <v>277</v>
      </c>
      <c r="B17" s="4" t="s">
        <v>30</v>
      </c>
      <c r="C17" s="4" t="s">
        <v>14</v>
      </c>
      <c r="D17" s="5"/>
      <c r="E17" s="3"/>
      <c r="F17" s="3"/>
      <c r="G17" s="3"/>
      <c r="H17" s="3"/>
      <c r="I17" s="3"/>
      <c r="J17" s="47" t="s">
        <v>278</v>
      </c>
    </row>
    <row r="18" spans="1:10" x14ac:dyDescent="0.25">
      <c r="A18" s="38" t="s">
        <v>275</v>
      </c>
      <c r="B18" s="4" t="s">
        <v>30</v>
      </c>
      <c r="C18" s="4" t="s">
        <v>15</v>
      </c>
      <c r="D18" s="5"/>
      <c r="E18" s="3"/>
      <c r="F18" s="3"/>
      <c r="G18" s="3"/>
      <c r="H18" s="3"/>
      <c r="I18" s="3"/>
      <c r="J18" s="47" t="s">
        <v>276</v>
      </c>
    </row>
    <row r="19" spans="1:10" x14ac:dyDescent="0.25">
      <c r="A19" s="38" t="s">
        <v>259</v>
      </c>
      <c r="B19" s="4" t="s">
        <v>30</v>
      </c>
      <c r="C19" s="4" t="s">
        <v>16</v>
      </c>
      <c r="D19" s="5"/>
      <c r="E19" s="3"/>
      <c r="F19" s="3"/>
      <c r="G19" s="3"/>
      <c r="H19" s="3"/>
      <c r="I19" s="3"/>
      <c r="J19" s="47" t="s">
        <v>260</v>
      </c>
    </row>
    <row r="20" spans="1:10" x14ac:dyDescent="0.25">
      <c r="A20" s="38" t="s">
        <v>261</v>
      </c>
      <c r="B20" s="4" t="s">
        <v>30</v>
      </c>
      <c r="C20" s="4" t="s">
        <v>17</v>
      </c>
      <c r="D20" s="5"/>
      <c r="E20" s="3"/>
      <c r="F20" s="3"/>
      <c r="G20" s="3"/>
      <c r="H20" s="3"/>
      <c r="I20" s="3"/>
      <c r="J20" s="47" t="s">
        <v>262</v>
      </c>
    </row>
    <row r="21" spans="1:10" x14ac:dyDescent="0.25">
      <c r="A21" s="38" t="s">
        <v>265</v>
      </c>
      <c r="B21" s="4" t="s">
        <v>30</v>
      </c>
      <c r="C21" s="4" t="s">
        <v>18</v>
      </c>
      <c r="D21" s="5"/>
      <c r="E21" s="3"/>
      <c r="F21" s="3"/>
      <c r="G21" s="3"/>
      <c r="H21" s="3"/>
      <c r="I21" s="3"/>
      <c r="J21" s="47" t="s">
        <v>266</v>
      </c>
    </row>
    <row r="22" spans="1:10" x14ac:dyDescent="0.25">
      <c r="A22" s="38" t="s">
        <v>264</v>
      </c>
      <c r="B22" s="4" t="s">
        <v>30</v>
      </c>
      <c r="C22" s="4" t="s">
        <v>19</v>
      </c>
      <c r="D22" s="5"/>
      <c r="E22" s="3"/>
      <c r="F22" s="3"/>
      <c r="G22" s="3"/>
      <c r="H22" s="3"/>
      <c r="I22" s="3"/>
      <c r="J22" s="47" t="s">
        <v>263</v>
      </c>
    </row>
    <row r="23" spans="1:10" x14ac:dyDescent="0.25">
      <c r="A23" s="38" t="s">
        <v>267</v>
      </c>
      <c r="B23" s="4" t="s">
        <v>30</v>
      </c>
      <c r="C23" s="4" t="s">
        <v>20</v>
      </c>
      <c r="D23" s="5"/>
      <c r="E23" s="3"/>
      <c r="F23" s="3"/>
      <c r="G23" s="3"/>
      <c r="H23" s="3"/>
      <c r="I23" s="3"/>
      <c r="J23" s="47" t="s">
        <v>268</v>
      </c>
    </row>
    <row r="24" spans="1:10" x14ac:dyDescent="0.25">
      <c r="A24" s="38" t="s">
        <v>269</v>
      </c>
      <c r="B24" s="4" t="s">
        <v>30</v>
      </c>
      <c r="C24" s="4" t="s">
        <v>21</v>
      </c>
      <c r="D24" s="5"/>
      <c r="E24" s="3"/>
      <c r="F24" s="3"/>
      <c r="G24" s="3"/>
      <c r="H24" s="3"/>
      <c r="I24" s="3"/>
      <c r="J24" s="47" t="s">
        <v>270</v>
      </c>
    </row>
    <row r="25" spans="1:10" x14ac:dyDescent="0.25">
      <c r="A25" s="38" t="s">
        <v>279</v>
      </c>
      <c r="B25" s="4" t="s">
        <v>30</v>
      </c>
      <c r="C25" s="4" t="s">
        <v>22</v>
      </c>
      <c r="D25" s="5"/>
      <c r="E25" s="3"/>
      <c r="F25" s="3"/>
      <c r="G25" s="3"/>
      <c r="H25" s="3"/>
      <c r="I25" s="3"/>
      <c r="J25" s="47" t="s">
        <v>280</v>
      </c>
    </row>
    <row r="26" spans="1:10" x14ac:dyDescent="0.25">
      <c r="A26" s="38" t="s">
        <v>271</v>
      </c>
      <c r="B26" s="4" t="s">
        <v>30</v>
      </c>
      <c r="C26" s="4" t="s">
        <v>23</v>
      </c>
      <c r="D26" s="5"/>
      <c r="E26" s="3"/>
      <c r="F26" s="3"/>
      <c r="G26" s="3"/>
      <c r="H26" s="3"/>
      <c r="I26" s="3"/>
      <c r="J26" s="47" t="s">
        <v>272</v>
      </c>
    </row>
    <row r="27" spans="1:10" x14ac:dyDescent="0.25">
      <c r="A27" s="38" t="s">
        <v>273</v>
      </c>
      <c r="B27" s="4" t="s">
        <v>30</v>
      </c>
      <c r="C27" s="4" t="s">
        <v>24</v>
      </c>
      <c r="D27" s="5"/>
      <c r="E27" s="3"/>
      <c r="F27" s="3"/>
      <c r="G27" s="3"/>
      <c r="H27" s="3"/>
      <c r="I27" s="3"/>
      <c r="J27" s="47" t="s">
        <v>274</v>
      </c>
    </row>
    <row r="28" spans="1:10" x14ac:dyDescent="0.25">
      <c r="A28" s="38" t="s">
        <v>287</v>
      </c>
      <c r="B28" s="4" t="s">
        <v>30</v>
      </c>
      <c r="C28" s="4" t="s">
        <v>25</v>
      </c>
      <c r="D28" s="5"/>
      <c r="E28" s="3"/>
      <c r="F28" s="3"/>
      <c r="G28" s="3"/>
      <c r="H28" s="3"/>
      <c r="I28" s="3"/>
      <c r="J28" s="47" t="s">
        <v>288</v>
      </c>
    </row>
    <row r="29" spans="1:10" x14ac:dyDescent="0.25">
      <c r="A29" s="38" t="s">
        <v>285</v>
      </c>
      <c r="B29" s="4" t="s">
        <v>30</v>
      </c>
      <c r="C29" s="4" t="s">
        <v>26</v>
      </c>
      <c r="D29" s="5"/>
      <c r="E29" s="3"/>
      <c r="F29" s="3"/>
      <c r="G29" s="3"/>
      <c r="H29" s="3"/>
      <c r="I29" s="3"/>
      <c r="J29" s="47" t="s">
        <v>286</v>
      </c>
    </row>
    <row r="30" spans="1:10" x14ac:dyDescent="0.25">
      <c r="A30" s="38" t="s">
        <v>289</v>
      </c>
      <c r="B30" s="4" t="s">
        <v>30</v>
      </c>
      <c r="C30" s="4" t="s">
        <v>27</v>
      </c>
      <c r="D30" s="5"/>
      <c r="E30" s="3"/>
      <c r="F30" s="3"/>
      <c r="G30" s="3"/>
      <c r="H30" s="3"/>
      <c r="I30" s="3"/>
      <c r="J30" s="47" t="s">
        <v>290</v>
      </c>
    </row>
    <row r="31" spans="1:10" x14ac:dyDescent="0.25">
      <c r="A31" s="38" t="s">
        <v>291</v>
      </c>
      <c r="B31" s="4" t="s">
        <v>31</v>
      </c>
      <c r="C31" s="4" t="s">
        <v>40</v>
      </c>
      <c r="D31" s="19"/>
      <c r="E31" s="3"/>
      <c r="F31" s="3"/>
      <c r="G31" s="3"/>
      <c r="H31" s="3"/>
      <c r="I31" s="3"/>
      <c r="J31" s="47" t="s">
        <v>292</v>
      </c>
    </row>
    <row r="32" spans="1:10" x14ac:dyDescent="0.25">
      <c r="A32" s="38" t="s">
        <v>293</v>
      </c>
      <c r="B32" s="4" t="s">
        <v>31</v>
      </c>
      <c r="C32" s="4" t="s">
        <v>39</v>
      </c>
      <c r="D32" s="19"/>
      <c r="E32" s="3"/>
      <c r="F32" s="3"/>
      <c r="G32" s="3"/>
      <c r="H32" s="3"/>
      <c r="I32" s="3"/>
      <c r="J32" s="47" t="s">
        <v>294</v>
      </c>
    </row>
    <row r="33" spans="1:10" x14ac:dyDescent="0.25">
      <c r="A33" s="38" t="s">
        <v>295</v>
      </c>
      <c r="B33" s="4" t="s">
        <v>43</v>
      </c>
      <c r="C33" s="4" t="s">
        <v>44</v>
      </c>
      <c r="D33" s="19"/>
      <c r="E33" s="3"/>
      <c r="F33" s="3"/>
      <c r="G33" s="3"/>
      <c r="H33" s="3"/>
      <c r="I33" s="3"/>
      <c r="J33" s="47" t="s">
        <v>296</v>
      </c>
    </row>
    <row r="34" spans="1:10" x14ac:dyDescent="0.25">
      <c r="A34" s="38" t="s">
        <v>32</v>
      </c>
      <c r="B34" s="4" t="s">
        <v>33</v>
      </c>
      <c r="C34" s="4" t="s">
        <v>38</v>
      </c>
      <c r="D34" s="19"/>
      <c r="E34" s="3"/>
      <c r="F34" s="3"/>
      <c r="G34" s="3"/>
      <c r="H34" s="3"/>
      <c r="I34" s="3"/>
      <c r="J34" s="47" t="s">
        <v>32</v>
      </c>
    </row>
    <row r="35" spans="1:10" x14ac:dyDescent="0.25">
      <c r="A35" s="38" t="s">
        <v>34</v>
      </c>
      <c r="B35" s="4" t="s">
        <v>33</v>
      </c>
      <c r="C35" s="4" t="s">
        <v>37</v>
      </c>
      <c r="D35" s="19"/>
      <c r="E35" s="3"/>
      <c r="F35" s="3"/>
      <c r="G35" s="3"/>
      <c r="H35" s="3"/>
      <c r="I35" s="3"/>
      <c r="J35" s="47" t="s">
        <v>34</v>
      </c>
    </row>
    <row r="36" spans="1:10" x14ac:dyDescent="0.25">
      <c r="A36" s="39" t="s">
        <v>35</v>
      </c>
      <c r="B36" s="4" t="s">
        <v>33</v>
      </c>
      <c r="C36" s="4" t="s">
        <v>36</v>
      </c>
      <c r="D36" s="3"/>
      <c r="E36" s="3"/>
      <c r="F36" s="3"/>
      <c r="G36" s="3"/>
      <c r="H36" s="3"/>
      <c r="I36" s="3"/>
      <c r="J36" s="47" t="s">
        <v>35</v>
      </c>
    </row>
    <row r="37" spans="1:10" ht="15.75" thickBot="1" x14ac:dyDescent="0.3">
      <c r="A37" s="40" t="s">
        <v>41</v>
      </c>
      <c r="B37" s="16" t="s">
        <v>33</v>
      </c>
      <c r="C37" s="20" t="s">
        <v>42</v>
      </c>
      <c r="D37" s="15"/>
      <c r="E37" s="15"/>
      <c r="F37" s="15"/>
      <c r="G37" s="15"/>
      <c r="H37" s="15"/>
      <c r="I37" s="15"/>
      <c r="J37" s="48" t="s">
        <v>41</v>
      </c>
    </row>
    <row r="38" spans="1:10" x14ac:dyDescent="0.25">
      <c r="B38" s="4"/>
      <c r="J38" s="49"/>
    </row>
    <row r="39" spans="1:10" ht="15.75" thickBot="1" x14ac:dyDescent="0.3">
      <c r="J39" s="49"/>
    </row>
    <row r="40" spans="1:10" x14ac:dyDescent="0.25">
      <c r="A40" s="8" t="s">
        <v>5</v>
      </c>
      <c r="B40" s="9"/>
      <c r="C40" s="9"/>
      <c r="D40" s="9"/>
      <c r="E40" s="9"/>
      <c r="F40" s="9"/>
      <c r="G40" s="9"/>
      <c r="H40" s="9"/>
      <c r="I40" s="9"/>
      <c r="J40" s="50"/>
    </row>
    <row r="41" spans="1:10" x14ac:dyDescent="0.25">
      <c r="A41" s="11"/>
      <c r="B41" s="3"/>
      <c r="C41" s="3"/>
      <c r="D41" s="3"/>
      <c r="E41" s="3"/>
      <c r="F41" s="3"/>
      <c r="G41" s="3"/>
      <c r="H41" s="3"/>
      <c r="I41" s="3"/>
      <c r="J41" s="47"/>
    </row>
    <row r="42" spans="1:10" x14ac:dyDescent="0.25">
      <c r="A42" s="13"/>
      <c r="B42" s="1" t="s">
        <v>1</v>
      </c>
      <c r="C42" s="1" t="s">
        <v>2</v>
      </c>
      <c r="D42" s="1" t="s">
        <v>3</v>
      </c>
      <c r="E42" s="3"/>
      <c r="F42" s="3"/>
      <c r="G42" s="3"/>
      <c r="H42" s="3"/>
      <c r="I42" s="3"/>
      <c r="J42" s="47"/>
    </row>
    <row r="43" spans="1:10" ht="15.75" thickBot="1" x14ac:dyDescent="0.3">
      <c r="A43" s="13" t="s">
        <v>0</v>
      </c>
      <c r="B43" s="1">
        <v>130000</v>
      </c>
      <c r="C43" s="1">
        <v>140000</v>
      </c>
      <c r="D43" s="1">
        <v>26000</v>
      </c>
      <c r="E43" s="3"/>
      <c r="F43" s="3"/>
      <c r="G43" s="3"/>
      <c r="H43" s="3"/>
      <c r="I43" s="3"/>
      <c r="J43" s="47"/>
    </row>
    <row r="44" spans="1:10" ht="15.75" thickBot="1" x14ac:dyDescent="0.3">
      <c r="A44" s="35" t="s">
        <v>117</v>
      </c>
      <c r="B44" s="36">
        <f>B43+C43+D43</f>
        <v>296000</v>
      </c>
      <c r="C44" s="3"/>
      <c r="D44" s="3"/>
      <c r="E44" s="3"/>
      <c r="F44" s="3"/>
      <c r="G44" s="3"/>
      <c r="H44" s="3"/>
      <c r="I44" s="3"/>
      <c r="J44" s="47"/>
    </row>
    <row r="45" spans="1:10" x14ac:dyDescent="0.25">
      <c r="A45" s="11"/>
      <c r="B45" s="3"/>
      <c r="C45" s="3"/>
      <c r="D45" s="3"/>
      <c r="E45" s="3"/>
      <c r="F45" s="3"/>
      <c r="G45" s="3"/>
      <c r="H45" s="3"/>
      <c r="I45" s="3"/>
      <c r="J45" s="47"/>
    </row>
    <row r="46" spans="1:10" x14ac:dyDescent="0.25">
      <c r="A46" s="11" t="s">
        <v>28</v>
      </c>
      <c r="B46" s="3" t="s">
        <v>45</v>
      </c>
      <c r="C46" s="3" t="s">
        <v>29</v>
      </c>
      <c r="D46" s="3"/>
      <c r="E46" s="3"/>
      <c r="F46" s="3"/>
      <c r="G46" s="3"/>
      <c r="H46" s="3"/>
      <c r="I46" s="3"/>
      <c r="J46" s="47"/>
    </row>
    <row r="47" spans="1:10" x14ac:dyDescent="0.25">
      <c r="A47" s="41" t="s">
        <v>251</v>
      </c>
      <c r="B47" s="4" t="s">
        <v>30</v>
      </c>
      <c r="C47" s="14" t="s">
        <v>46</v>
      </c>
      <c r="D47" s="5"/>
      <c r="E47" s="5"/>
      <c r="F47" s="5"/>
      <c r="G47" s="3"/>
      <c r="H47" s="3"/>
      <c r="I47" s="3"/>
      <c r="J47" s="47" t="s">
        <v>252</v>
      </c>
    </row>
    <row r="48" spans="1:10" x14ac:dyDescent="0.25">
      <c r="A48" s="41" t="s">
        <v>253</v>
      </c>
      <c r="B48" s="4" t="s">
        <v>30</v>
      </c>
      <c r="C48" s="14" t="s">
        <v>47</v>
      </c>
      <c r="D48" s="5"/>
      <c r="E48" s="5"/>
      <c r="F48" s="5"/>
      <c r="G48" s="3"/>
      <c r="H48" s="3"/>
      <c r="I48" s="3"/>
      <c r="J48" s="47" t="s">
        <v>254</v>
      </c>
    </row>
    <row r="49" spans="1:10" x14ac:dyDescent="0.25">
      <c r="A49" s="41" t="s">
        <v>213</v>
      </c>
      <c r="B49" s="4" t="s">
        <v>30</v>
      </c>
      <c r="C49" s="14" t="s">
        <v>48</v>
      </c>
      <c r="D49" s="5"/>
      <c r="E49" s="5"/>
      <c r="F49" s="5"/>
      <c r="G49" s="3"/>
      <c r="H49" s="3"/>
      <c r="I49" s="3"/>
      <c r="J49" s="47" t="s">
        <v>214</v>
      </c>
    </row>
    <row r="50" spans="1:10" x14ac:dyDescent="0.25">
      <c r="A50" s="41" t="s">
        <v>149</v>
      </c>
      <c r="B50" s="4" t="s">
        <v>30</v>
      </c>
      <c r="C50" s="14" t="s">
        <v>49</v>
      </c>
      <c r="D50" s="5"/>
      <c r="E50" s="5"/>
      <c r="F50" s="5"/>
      <c r="G50" s="3"/>
      <c r="H50" s="3"/>
      <c r="I50" s="3"/>
      <c r="J50" s="47" t="s">
        <v>150</v>
      </c>
    </row>
    <row r="51" spans="1:10" x14ac:dyDescent="0.25">
      <c r="A51" s="41" t="s">
        <v>223</v>
      </c>
      <c r="B51" s="4" t="s">
        <v>30</v>
      </c>
      <c r="C51" s="14" t="s">
        <v>50</v>
      </c>
      <c r="D51" s="5"/>
      <c r="E51" s="5"/>
      <c r="F51" s="5"/>
      <c r="G51" s="3"/>
      <c r="H51" s="3"/>
      <c r="I51" s="3"/>
      <c r="J51" s="47" t="s">
        <v>224</v>
      </c>
    </row>
    <row r="52" spans="1:10" x14ac:dyDescent="0.25">
      <c r="A52" s="41" t="s">
        <v>245</v>
      </c>
      <c r="B52" s="4" t="s">
        <v>30</v>
      </c>
      <c r="C52" s="14" t="s">
        <v>51</v>
      </c>
      <c r="D52" s="5"/>
      <c r="E52" s="5"/>
      <c r="F52" s="5"/>
      <c r="G52" s="3"/>
      <c r="H52" s="3"/>
      <c r="I52" s="3"/>
      <c r="J52" s="47" t="s">
        <v>246</v>
      </c>
    </row>
    <row r="53" spans="1:10" x14ac:dyDescent="0.25">
      <c r="A53" s="41" t="s">
        <v>165</v>
      </c>
      <c r="B53" s="4" t="s">
        <v>30</v>
      </c>
      <c r="C53" s="14" t="s">
        <v>52</v>
      </c>
      <c r="D53" s="5"/>
      <c r="E53" s="5"/>
      <c r="F53" s="5"/>
      <c r="G53" s="3"/>
      <c r="H53" s="3"/>
      <c r="I53" s="3"/>
      <c r="J53" s="47" t="s">
        <v>166</v>
      </c>
    </row>
    <row r="54" spans="1:10" x14ac:dyDescent="0.25">
      <c r="A54" s="41" t="s">
        <v>147</v>
      </c>
      <c r="B54" s="4" t="s">
        <v>30</v>
      </c>
      <c r="C54" s="14" t="s">
        <v>53</v>
      </c>
      <c r="D54" s="5"/>
      <c r="E54" s="5"/>
      <c r="F54" s="5"/>
      <c r="G54" s="3"/>
      <c r="H54" s="3"/>
      <c r="I54" s="3"/>
      <c r="J54" s="47" t="s">
        <v>148</v>
      </c>
    </row>
    <row r="55" spans="1:10" x14ac:dyDescent="0.25">
      <c r="A55" s="41" t="s">
        <v>249</v>
      </c>
      <c r="B55" s="4" t="s">
        <v>30</v>
      </c>
      <c r="C55" s="14" t="s">
        <v>54</v>
      </c>
      <c r="D55" s="5"/>
      <c r="E55" s="5"/>
      <c r="F55" s="5"/>
      <c r="G55" s="3"/>
      <c r="H55" s="3"/>
      <c r="I55" s="3"/>
      <c r="J55" s="47" t="s">
        <v>250</v>
      </c>
    </row>
    <row r="56" spans="1:10" x14ac:dyDescent="0.25">
      <c r="A56" s="41" t="s">
        <v>167</v>
      </c>
      <c r="B56" s="4" t="s">
        <v>30</v>
      </c>
      <c r="C56" s="14" t="s">
        <v>55</v>
      </c>
      <c r="D56" s="5"/>
      <c r="E56" s="5"/>
      <c r="F56" s="5"/>
      <c r="G56" s="3"/>
      <c r="H56" s="3"/>
      <c r="I56" s="3"/>
      <c r="J56" s="47" t="s">
        <v>168</v>
      </c>
    </row>
    <row r="57" spans="1:10" x14ac:dyDescent="0.25">
      <c r="A57" s="41" t="s">
        <v>169</v>
      </c>
      <c r="B57" s="4" t="s">
        <v>30</v>
      </c>
      <c r="C57" s="14" t="s">
        <v>56</v>
      </c>
      <c r="D57" s="5"/>
      <c r="E57" s="5"/>
      <c r="F57" s="5"/>
      <c r="G57" s="3"/>
      <c r="H57" s="3"/>
      <c r="I57" s="3"/>
      <c r="J57" s="47" t="s">
        <v>170</v>
      </c>
    </row>
    <row r="58" spans="1:10" x14ac:dyDescent="0.25">
      <c r="A58" s="41" t="s">
        <v>135</v>
      </c>
      <c r="B58" s="4" t="s">
        <v>30</v>
      </c>
      <c r="C58" s="14" t="s">
        <v>57</v>
      </c>
      <c r="D58" s="5"/>
      <c r="E58" s="5"/>
      <c r="F58" s="5"/>
      <c r="G58" s="3"/>
      <c r="H58" s="3"/>
      <c r="I58" s="3"/>
      <c r="J58" s="47" t="s">
        <v>136</v>
      </c>
    </row>
    <row r="59" spans="1:10" x14ac:dyDescent="0.25">
      <c r="A59" s="41" t="s">
        <v>225</v>
      </c>
      <c r="B59" s="4" t="s">
        <v>30</v>
      </c>
      <c r="C59" s="14" t="s">
        <v>58</v>
      </c>
      <c r="D59" s="5"/>
      <c r="E59" s="5"/>
      <c r="F59" s="5"/>
      <c r="G59" s="3"/>
      <c r="H59" s="3"/>
      <c r="I59" s="3"/>
      <c r="J59" s="47" t="s">
        <v>226</v>
      </c>
    </row>
    <row r="60" spans="1:10" x14ac:dyDescent="0.25">
      <c r="A60" s="41" t="s">
        <v>227</v>
      </c>
      <c r="B60" s="4" t="s">
        <v>30</v>
      </c>
      <c r="C60" s="14" t="s">
        <v>59</v>
      </c>
      <c r="D60" s="5"/>
      <c r="E60" s="5"/>
      <c r="F60" s="5"/>
      <c r="G60" s="3"/>
      <c r="H60" s="3"/>
      <c r="I60" s="3"/>
      <c r="J60" s="47" t="s">
        <v>228</v>
      </c>
    </row>
    <row r="61" spans="1:10" x14ac:dyDescent="0.25">
      <c r="A61" s="41" t="s">
        <v>171</v>
      </c>
      <c r="B61" s="4" t="s">
        <v>30</v>
      </c>
      <c r="C61" s="14" t="s">
        <v>60</v>
      </c>
      <c r="D61" s="5"/>
      <c r="E61" s="5"/>
      <c r="F61" s="5"/>
      <c r="G61" s="3"/>
      <c r="H61" s="3"/>
      <c r="I61" s="3"/>
      <c r="J61" s="47" t="s">
        <v>172</v>
      </c>
    </row>
    <row r="62" spans="1:10" x14ac:dyDescent="0.25">
      <c r="A62" s="41" t="s">
        <v>157</v>
      </c>
      <c r="B62" s="4" t="s">
        <v>30</v>
      </c>
      <c r="C62" s="14" t="s">
        <v>61</v>
      </c>
      <c r="D62" s="5"/>
      <c r="E62" s="5"/>
      <c r="F62" s="5"/>
      <c r="G62" s="3"/>
      <c r="H62" s="3"/>
      <c r="I62" s="3"/>
      <c r="J62" s="47" t="s">
        <v>158</v>
      </c>
    </row>
    <row r="63" spans="1:10" x14ac:dyDescent="0.25">
      <c r="A63" s="41" t="s">
        <v>229</v>
      </c>
      <c r="B63" s="4" t="s">
        <v>30</v>
      </c>
      <c r="C63" s="14" t="s">
        <v>62</v>
      </c>
      <c r="D63" s="5"/>
      <c r="E63" s="5"/>
      <c r="F63" s="5"/>
      <c r="G63" s="3"/>
      <c r="H63" s="3"/>
      <c r="I63" s="3"/>
      <c r="J63" s="47" t="s">
        <v>230</v>
      </c>
    </row>
    <row r="64" spans="1:10" x14ac:dyDescent="0.25">
      <c r="A64" s="41" t="s">
        <v>160</v>
      </c>
      <c r="B64" s="4" t="s">
        <v>30</v>
      </c>
      <c r="C64" s="14" t="s">
        <v>63</v>
      </c>
      <c r="D64" s="5"/>
      <c r="E64" s="5"/>
      <c r="F64" s="5"/>
      <c r="G64" s="3"/>
      <c r="H64" s="3"/>
      <c r="I64" s="3"/>
      <c r="J64" s="47" t="s">
        <v>159</v>
      </c>
    </row>
    <row r="65" spans="1:10" x14ac:dyDescent="0.25">
      <c r="A65" s="41" t="s">
        <v>205</v>
      </c>
      <c r="B65" s="4" t="s">
        <v>30</v>
      </c>
      <c r="C65" s="14" t="s">
        <v>64</v>
      </c>
      <c r="D65" s="5"/>
      <c r="E65" s="5"/>
      <c r="F65" s="5"/>
      <c r="G65" s="3"/>
      <c r="H65" s="3"/>
      <c r="I65" s="3"/>
      <c r="J65" s="47" t="s">
        <v>206</v>
      </c>
    </row>
    <row r="66" spans="1:10" x14ac:dyDescent="0.25">
      <c r="A66" s="41" t="s">
        <v>161</v>
      </c>
      <c r="B66" s="4" t="s">
        <v>30</v>
      </c>
      <c r="C66" s="14" t="s">
        <v>65</v>
      </c>
      <c r="D66" s="5"/>
      <c r="E66" s="5"/>
      <c r="F66" s="5"/>
      <c r="G66" s="3"/>
      <c r="H66" s="3"/>
      <c r="I66" s="3"/>
      <c r="J66" s="47" t="s">
        <v>162</v>
      </c>
    </row>
    <row r="67" spans="1:10" x14ac:dyDescent="0.25">
      <c r="A67" s="41" t="s">
        <v>231</v>
      </c>
      <c r="B67" s="4" t="s">
        <v>30</v>
      </c>
      <c r="C67" s="14" t="s">
        <v>66</v>
      </c>
      <c r="D67" s="5"/>
      <c r="E67" s="5"/>
      <c r="F67" s="5"/>
      <c r="G67" s="3"/>
      <c r="H67" s="3"/>
      <c r="I67" s="3"/>
      <c r="J67" s="47" t="s">
        <v>232</v>
      </c>
    </row>
    <row r="68" spans="1:10" x14ac:dyDescent="0.25">
      <c r="A68" s="41" t="s">
        <v>173</v>
      </c>
      <c r="B68" s="4" t="s">
        <v>30</v>
      </c>
      <c r="C68" s="14" t="s">
        <v>67</v>
      </c>
      <c r="D68" s="5"/>
      <c r="E68" s="5"/>
      <c r="F68" s="5"/>
      <c r="G68" s="3"/>
      <c r="H68" s="3"/>
      <c r="I68" s="3"/>
      <c r="J68" s="47" t="s">
        <v>174</v>
      </c>
    </row>
    <row r="69" spans="1:10" x14ac:dyDescent="0.25">
      <c r="A69" s="41" t="s">
        <v>233</v>
      </c>
      <c r="B69" s="4" t="s">
        <v>30</v>
      </c>
      <c r="C69" s="14" t="s">
        <v>68</v>
      </c>
      <c r="D69" s="5"/>
      <c r="E69" s="5"/>
      <c r="F69" s="5"/>
      <c r="G69" s="3"/>
      <c r="H69" s="3"/>
      <c r="I69" s="3"/>
      <c r="J69" s="47" t="s">
        <v>234</v>
      </c>
    </row>
    <row r="70" spans="1:10" x14ac:dyDescent="0.25">
      <c r="A70" s="41" t="s">
        <v>207</v>
      </c>
      <c r="B70" s="4" t="s">
        <v>30</v>
      </c>
      <c r="C70" s="14" t="s">
        <v>69</v>
      </c>
      <c r="D70" s="5"/>
      <c r="E70" s="5"/>
      <c r="F70" s="5"/>
      <c r="G70" s="3"/>
      <c r="H70" s="3"/>
      <c r="I70" s="3"/>
      <c r="J70" s="47" t="s">
        <v>208</v>
      </c>
    </row>
    <row r="71" spans="1:10" x14ac:dyDescent="0.25">
      <c r="A71" s="41" t="s">
        <v>163</v>
      </c>
      <c r="B71" s="4" t="s">
        <v>30</v>
      </c>
      <c r="C71" s="14" t="s">
        <v>70</v>
      </c>
      <c r="D71" s="5"/>
      <c r="E71" s="5"/>
      <c r="F71" s="5"/>
      <c r="G71" s="3"/>
      <c r="H71" s="3"/>
      <c r="I71" s="3"/>
      <c r="J71" s="47" t="s">
        <v>164</v>
      </c>
    </row>
    <row r="72" spans="1:10" x14ac:dyDescent="0.25">
      <c r="A72" s="41" t="s">
        <v>209</v>
      </c>
      <c r="B72" s="4" t="s">
        <v>30</v>
      </c>
      <c r="C72" s="14" t="s">
        <v>71</v>
      </c>
      <c r="D72" s="5"/>
      <c r="E72" s="5"/>
      <c r="F72" s="5"/>
      <c r="G72" s="3"/>
      <c r="H72" s="3"/>
      <c r="I72" s="3"/>
      <c r="J72" s="47" t="s">
        <v>210</v>
      </c>
    </row>
    <row r="73" spans="1:10" x14ac:dyDescent="0.25">
      <c r="A73" s="41" t="s">
        <v>211</v>
      </c>
      <c r="B73" s="4" t="s">
        <v>30</v>
      </c>
      <c r="C73" s="14" t="s">
        <v>72</v>
      </c>
      <c r="D73" s="5"/>
      <c r="E73" s="5"/>
      <c r="F73" s="5"/>
      <c r="G73" s="3"/>
      <c r="H73" s="3"/>
      <c r="I73" s="3"/>
      <c r="J73" s="47" t="s">
        <v>212</v>
      </c>
    </row>
    <row r="74" spans="1:10" x14ac:dyDescent="0.25">
      <c r="A74" s="41" t="s">
        <v>153</v>
      </c>
      <c r="B74" s="4" t="s">
        <v>30</v>
      </c>
      <c r="C74" s="14" t="s">
        <v>73</v>
      </c>
      <c r="D74" s="5"/>
      <c r="E74" s="5"/>
      <c r="F74" s="5"/>
      <c r="G74" s="3"/>
      <c r="H74" s="3"/>
      <c r="I74" s="3"/>
      <c r="J74" s="47" t="s">
        <v>154</v>
      </c>
    </row>
    <row r="75" spans="1:10" x14ac:dyDescent="0.25">
      <c r="A75" s="41" t="s">
        <v>151</v>
      </c>
      <c r="B75" s="4" t="s">
        <v>30</v>
      </c>
      <c r="C75" s="14" t="s">
        <v>74</v>
      </c>
      <c r="D75" s="5"/>
      <c r="E75" s="5"/>
      <c r="F75" s="5"/>
      <c r="G75" s="3"/>
      <c r="H75" s="3"/>
      <c r="I75" s="3"/>
      <c r="J75" s="47" t="s">
        <v>152</v>
      </c>
    </row>
    <row r="76" spans="1:10" x14ac:dyDescent="0.25">
      <c r="A76" s="41" t="s">
        <v>195</v>
      </c>
      <c r="B76" s="4" t="s">
        <v>30</v>
      </c>
      <c r="C76" s="14" t="s">
        <v>75</v>
      </c>
      <c r="D76" s="5"/>
      <c r="E76" s="5"/>
      <c r="F76" s="5"/>
      <c r="G76" s="3"/>
      <c r="H76" s="3"/>
      <c r="I76" s="3"/>
      <c r="J76" s="47" t="s">
        <v>196</v>
      </c>
    </row>
    <row r="77" spans="1:10" x14ac:dyDescent="0.25">
      <c r="A77" s="41" t="s">
        <v>241</v>
      </c>
      <c r="B77" s="4" t="s">
        <v>30</v>
      </c>
      <c r="C77" s="14" t="s">
        <v>76</v>
      </c>
      <c r="D77" s="5"/>
      <c r="E77" s="5"/>
      <c r="F77" s="5"/>
      <c r="G77" s="3"/>
      <c r="H77" s="3"/>
      <c r="I77" s="3"/>
      <c r="J77" s="47" t="s">
        <v>242</v>
      </c>
    </row>
    <row r="78" spans="1:10" x14ac:dyDescent="0.25">
      <c r="A78" s="41" t="s">
        <v>243</v>
      </c>
      <c r="B78" s="4" t="s">
        <v>30</v>
      </c>
      <c r="C78" s="14" t="s">
        <v>77</v>
      </c>
      <c r="D78" s="5"/>
      <c r="E78" s="5"/>
      <c r="F78" s="5"/>
      <c r="G78" s="3"/>
      <c r="H78" s="3"/>
      <c r="I78" s="3"/>
      <c r="J78" s="47" t="s">
        <v>244</v>
      </c>
    </row>
    <row r="79" spans="1:10" x14ac:dyDescent="0.25">
      <c r="A79" s="41" t="s">
        <v>138</v>
      </c>
      <c r="B79" s="4" t="s">
        <v>30</v>
      </c>
      <c r="C79" s="14" t="s">
        <v>78</v>
      </c>
      <c r="D79" s="5"/>
      <c r="E79" s="5"/>
      <c r="F79" s="5"/>
      <c r="G79" s="3"/>
      <c r="H79" s="3"/>
      <c r="I79" s="3"/>
      <c r="J79" s="47" t="s">
        <v>137</v>
      </c>
    </row>
    <row r="80" spans="1:10" x14ac:dyDescent="0.25">
      <c r="A80" s="41" t="s">
        <v>155</v>
      </c>
      <c r="B80" s="4" t="s">
        <v>30</v>
      </c>
      <c r="C80" s="14" t="s">
        <v>79</v>
      </c>
      <c r="D80" s="5"/>
      <c r="E80" s="5"/>
      <c r="F80" s="5"/>
      <c r="G80" s="3"/>
      <c r="H80" s="3"/>
      <c r="I80" s="3"/>
      <c r="J80" s="47" t="s">
        <v>156</v>
      </c>
    </row>
    <row r="81" spans="1:10" x14ac:dyDescent="0.25">
      <c r="A81" s="41" t="s">
        <v>197</v>
      </c>
      <c r="B81" s="4" t="s">
        <v>30</v>
      </c>
      <c r="C81" s="14" t="s">
        <v>80</v>
      </c>
      <c r="D81" s="5"/>
      <c r="E81" s="5"/>
      <c r="F81" s="5"/>
      <c r="G81" s="3"/>
      <c r="H81" s="3"/>
      <c r="I81" s="3"/>
      <c r="J81" s="47" t="s">
        <v>198</v>
      </c>
    </row>
    <row r="82" spans="1:10" x14ac:dyDescent="0.25">
      <c r="A82" s="41" t="s">
        <v>145</v>
      </c>
      <c r="B82" s="4" t="s">
        <v>30</v>
      </c>
      <c r="C82" s="14" t="s">
        <v>81</v>
      </c>
      <c r="D82" s="5"/>
      <c r="E82" s="5"/>
      <c r="F82" s="5"/>
      <c r="G82" s="3"/>
      <c r="H82" s="3"/>
      <c r="I82" s="3"/>
      <c r="J82" s="47" t="s">
        <v>146</v>
      </c>
    </row>
    <row r="83" spans="1:10" x14ac:dyDescent="0.25">
      <c r="A83" s="41" t="s">
        <v>141</v>
      </c>
      <c r="B83" s="4" t="s">
        <v>30</v>
      </c>
      <c r="C83" s="14" t="s">
        <v>82</v>
      </c>
      <c r="D83" s="5"/>
      <c r="E83" s="5"/>
      <c r="F83" s="5"/>
      <c r="G83" s="3"/>
      <c r="H83" s="3"/>
      <c r="I83" s="3"/>
      <c r="J83" s="47" t="s">
        <v>142</v>
      </c>
    </row>
    <row r="84" spans="1:10" x14ac:dyDescent="0.25">
      <c r="A84" s="41" t="s">
        <v>199</v>
      </c>
      <c r="B84" s="4" t="s">
        <v>30</v>
      </c>
      <c r="C84" s="14" t="s">
        <v>83</v>
      </c>
      <c r="D84" s="5"/>
      <c r="E84" s="5"/>
      <c r="F84" s="5"/>
      <c r="G84" s="3"/>
      <c r="H84" s="3"/>
      <c r="I84" s="3"/>
      <c r="J84" s="47" t="s">
        <v>200</v>
      </c>
    </row>
    <row r="85" spans="1:10" x14ac:dyDescent="0.25">
      <c r="A85" s="41" t="s">
        <v>143</v>
      </c>
      <c r="B85" s="4" t="s">
        <v>30</v>
      </c>
      <c r="C85" s="14" t="s">
        <v>84</v>
      </c>
      <c r="D85" s="5"/>
      <c r="E85" s="5"/>
      <c r="F85" s="5"/>
      <c r="G85" s="3"/>
      <c r="H85" s="3"/>
      <c r="I85" s="3"/>
      <c r="J85" s="47" t="s">
        <v>144</v>
      </c>
    </row>
    <row r="86" spans="1:10" x14ac:dyDescent="0.25">
      <c r="A86" s="41" t="s">
        <v>185</v>
      </c>
      <c r="B86" s="4" t="s">
        <v>30</v>
      </c>
      <c r="C86" s="14" t="s">
        <v>85</v>
      </c>
      <c r="D86" s="5"/>
      <c r="E86" s="5"/>
      <c r="F86" s="5"/>
      <c r="G86" s="3"/>
      <c r="H86" s="3"/>
      <c r="I86" s="3"/>
      <c r="J86" s="47" t="s">
        <v>186</v>
      </c>
    </row>
    <row r="87" spans="1:10" x14ac:dyDescent="0.25">
      <c r="A87" s="41" t="s">
        <v>247</v>
      </c>
      <c r="B87" s="4" t="s">
        <v>30</v>
      </c>
      <c r="C87" s="14" t="s">
        <v>86</v>
      </c>
      <c r="D87" s="5"/>
      <c r="E87" s="5"/>
      <c r="F87" s="5"/>
      <c r="G87" s="3"/>
      <c r="H87" s="3"/>
      <c r="I87" s="3"/>
      <c r="J87" s="47" t="s">
        <v>248</v>
      </c>
    </row>
    <row r="88" spans="1:10" x14ac:dyDescent="0.25">
      <c r="A88" s="41" t="s">
        <v>201</v>
      </c>
      <c r="B88" s="4" t="s">
        <v>30</v>
      </c>
      <c r="C88" s="14" t="s">
        <v>87</v>
      </c>
      <c r="D88" s="5"/>
      <c r="E88" s="5"/>
      <c r="F88" s="5"/>
      <c r="G88" s="3"/>
      <c r="H88" s="3"/>
      <c r="I88" s="3"/>
      <c r="J88" s="47" t="s">
        <v>202</v>
      </c>
    </row>
    <row r="89" spans="1:10" x14ac:dyDescent="0.25">
      <c r="A89" s="41" t="s">
        <v>140</v>
      </c>
      <c r="B89" s="4" t="s">
        <v>30</v>
      </c>
      <c r="C89" s="14" t="s">
        <v>88</v>
      </c>
      <c r="D89" s="5"/>
      <c r="E89" s="5"/>
      <c r="F89" s="5"/>
      <c r="G89" s="3"/>
      <c r="H89" s="3"/>
      <c r="I89" s="3"/>
      <c r="J89" s="47" t="s">
        <v>139</v>
      </c>
    </row>
    <row r="90" spans="1:10" x14ac:dyDescent="0.25">
      <c r="A90" s="41" t="s">
        <v>203</v>
      </c>
      <c r="B90" s="4" t="s">
        <v>30</v>
      </c>
      <c r="C90" s="14" t="s">
        <v>89</v>
      </c>
      <c r="D90" s="5"/>
      <c r="E90" s="5"/>
      <c r="F90" s="5"/>
      <c r="G90" s="3"/>
      <c r="H90" s="3"/>
      <c r="I90" s="3"/>
      <c r="J90" s="47" t="s">
        <v>204</v>
      </c>
    </row>
    <row r="91" spans="1:10" x14ac:dyDescent="0.25">
      <c r="A91" s="41" t="s">
        <v>193</v>
      </c>
      <c r="B91" s="4" t="s">
        <v>30</v>
      </c>
      <c r="C91" s="14" t="s">
        <v>90</v>
      </c>
      <c r="D91" s="5"/>
      <c r="E91" s="5"/>
      <c r="F91" s="5"/>
      <c r="G91" s="3"/>
      <c r="H91" s="3"/>
      <c r="I91" s="3"/>
      <c r="J91" s="47" t="s">
        <v>194</v>
      </c>
    </row>
    <row r="92" spans="1:10" x14ac:dyDescent="0.25">
      <c r="A92" s="41" t="s">
        <v>189</v>
      </c>
      <c r="B92" s="4" t="s">
        <v>30</v>
      </c>
      <c r="C92" s="14" t="s">
        <v>91</v>
      </c>
      <c r="D92" s="5"/>
      <c r="E92" s="5"/>
      <c r="F92" s="5"/>
      <c r="G92" s="3"/>
      <c r="H92" s="3"/>
      <c r="I92" s="3"/>
      <c r="J92" s="47" t="s">
        <v>190</v>
      </c>
    </row>
    <row r="93" spans="1:10" x14ac:dyDescent="0.25">
      <c r="A93" s="41" t="s">
        <v>235</v>
      </c>
      <c r="B93" s="4" t="s">
        <v>30</v>
      </c>
      <c r="C93" s="14" t="s">
        <v>92</v>
      </c>
      <c r="D93" s="5"/>
      <c r="E93" s="5"/>
      <c r="F93" s="5"/>
      <c r="G93" s="3"/>
      <c r="H93" s="3"/>
      <c r="I93" s="3"/>
      <c r="J93" s="47" t="s">
        <v>236</v>
      </c>
    </row>
    <row r="94" spans="1:10" x14ac:dyDescent="0.25">
      <c r="A94" s="41" t="s">
        <v>215</v>
      </c>
      <c r="B94" s="4" t="s">
        <v>30</v>
      </c>
      <c r="C94" s="14" t="s">
        <v>93</v>
      </c>
      <c r="D94" s="5"/>
      <c r="E94" s="5"/>
      <c r="F94" s="5"/>
      <c r="G94" s="3"/>
      <c r="H94" s="3"/>
      <c r="I94" s="3"/>
      <c r="J94" s="47" t="s">
        <v>216</v>
      </c>
    </row>
    <row r="95" spans="1:10" x14ac:dyDescent="0.25">
      <c r="A95" s="41" t="s">
        <v>237</v>
      </c>
      <c r="B95" s="4" t="s">
        <v>30</v>
      </c>
      <c r="C95" s="14" t="s">
        <v>94</v>
      </c>
      <c r="D95" s="5"/>
      <c r="E95" s="5"/>
      <c r="F95" s="5"/>
      <c r="G95" s="3"/>
      <c r="H95" s="3"/>
      <c r="I95" s="3"/>
      <c r="J95" s="47" t="s">
        <v>238</v>
      </c>
    </row>
    <row r="96" spans="1:10" x14ac:dyDescent="0.25">
      <c r="A96" s="41" t="s">
        <v>187</v>
      </c>
      <c r="B96" s="4" t="s">
        <v>30</v>
      </c>
      <c r="C96" s="14" t="s">
        <v>95</v>
      </c>
      <c r="D96" s="5"/>
      <c r="E96" s="5"/>
      <c r="F96" s="5"/>
      <c r="G96" s="3"/>
      <c r="H96" s="3"/>
      <c r="I96" s="3"/>
      <c r="J96" s="47" t="s">
        <v>188</v>
      </c>
    </row>
    <row r="97" spans="1:10" x14ac:dyDescent="0.25">
      <c r="A97" s="41" t="s">
        <v>175</v>
      </c>
      <c r="B97" s="4" t="s">
        <v>30</v>
      </c>
      <c r="C97" s="14" t="s">
        <v>96</v>
      </c>
      <c r="D97" s="5"/>
      <c r="E97" s="5"/>
      <c r="F97" s="5"/>
      <c r="G97" s="3"/>
      <c r="H97" s="3"/>
      <c r="I97" s="3"/>
      <c r="J97" s="47" t="s">
        <v>176</v>
      </c>
    </row>
    <row r="98" spans="1:10" x14ac:dyDescent="0.25">
      <c r="A98" s="41" t="s">
        <v>217</v>
      </c>
      <c r="B98" s="4" t="s">
        <v>30</v>
      </c>
      <c r="C98" s="14" t="s">
        <v>97</v>
      </c>
      <c r="D98" s="5"/>
      <c r="E98" s="5"/>
      <c r="F98" s="5"/>
      <c r="G98" s="3"/>
      <c r="H98" s="3"/>
      <c r="I98" s="3"/>
      <c r="J98" s="47" t="s">
        <v>218</v>
      </c>
    </row>
    <row r="99" spans="1:10" x14ac:dyDescent="0.25">
      <c r="A99" s="41" t="s">
        <v>177</v>
      </c>
      <c r="B99" s="4" t="s">
        <v>30</v>
      </c>
      <c r="C99" s="14" t="s">
        <v>98</v>
      </c>
      <c r="D99" s="5"/>
      <c r="E99" s="5"/>
      <c r="F99" s="5"/>
      <c r="G99" s="3"/>
      <c r="H99" s="3"/>
      <c r="I99" s="3"/>
      <c r="J99" s="47" t="s">
        <v>178</v>
      </c>
    </row>
    <row r="100" spans="1:10" x14ac:dyDescent="0.25">
      <c r="A100" s="41" t="s">
        <v>191</v>
      </c>
      <c r="B100" s="4" t="s">
        <v>30</v>
      </c>
      <c r="C100" s="14" t="s">
        <v>99</v>
      </c>
      <c r="D100" s="5"/>
      <c r="E100" s="5"/>
      <c r="F100" s="5"/>
      <c r="G100" s="3"/>
      <c r="H100" s="3"/>
      <c r="I100" s="3"/>
      <c r="J100" s="47" t="s">
        <v>192</v>
      </c>
    </row>
    <row r="101" spans="1:10" x14ac:dyDescent="0.25">
      <c r="A101" s="41" t="s">
        <v>239</v>
      </c>
      <c r="B101" s="4" t="s">
        <v>30</v>
      </c>
      <c r="C101" s="14" t="s">
        <v>100</v>
      </c>
      <c r="D101" s="5"/>
      <c r="E101" s="5"/>
      <c r="F101" s="5"/>
      <c r="G101" s="3"/>
      <c r="H101" s="3"/>
      <c r="I101" s="3"/>
      <c r="J101" s="47" t="s">
        <v>240</v>
      </c>
    </row>
    <row r="102" spans="1:10" x14ac:dyDescent="0.25">
      <c r="A102" s="41" t="s">
        <v>179</v>
      </c>
      <c r="B102" s="4" t="s">
        <v>30</v>
      </c>
      <c r="C102" s="14" t="s">
        <v>101</v>
      </c>
      <c r="D102" s="5"/>
      <c r="E102" s="5"/>
      <c r="F102" s="5"/>
      <c r="G102" s="3"/>
      <c r="H102" s="3"/>
      <c r="I102" s="3"/>
      <c r="J102" s="47" t="s">
        <v>180</v>
      </c>
    </row>
    <row r="103" spans="1:10" x14ac:dyDescent="0.25">
      <c r="A103" s="41" t="s">
        <v>181</v>
      </c>
      <c r="B103" s="4" t="s">
        <v>30</v>
      </c>
      <c r="C103" s="14" t="s">
        <v>102</v>
      </c>
      <c r="D103" s="5"/>
      <c r="E103" s="5"/>
      <c r="F103" s="5"/>
      <c r="G103" s="3"/>
      <c r="H103" s="3"/>
      <c r="I103" s="3"/>
      <c r="J103" s="47" t="s">
        <v>182</v>
      </c>
    </row>
    <row r="104" spans="1:10" x14ac:dyDescent="0.25">
      <c r="A104" s="41" t="s">
        <v>183</v>
      </c>
      <c r="B104" s="4" t="s">
        <v>30</v>
      </c>
      <c r="C104" s="14" t="s">
        <v>103</v>
      </c>
      <c r="D104" s="5"/>
      <c r="E104" s="5"/>
      <c r="F104" s="5"/>
      <c r="G104" s="3"/>
      <c r="H104" s="3"/>
      <c r="I104" s="3"/>
      <c r="J104" s="47" t="s">
        <v>184</v>
      </c>
    </row>
    <row r="105" spans="1:10" x14ac:dyDescent="0.25">
      <c r="A105" s="41" t="s">
        <v>219</v>
      </c>
      <c r="B105" s="4" t="s">
        <v>30</v>
      </c>
      <c r="C105" s="14" t="s">
        <v>104</v>
      </c>
      <c r="D105" s="5"/>
      <c r="E105" s="5"/>
      <c r="F105" s="5"/>
      <c r="G105" s="3"/>
      <c r="H105" s="3"/>
      <c r="I105" s="3"/>
      <c r="J105" s="47" t="s">
        <v>220</v>
      </c>
    </row>
    <row r="106" spans="1:10" ht="15.75" thickBot="1" x14ac:dyDescent="0.3">
      <c r="A106" s="42" t="s">
        <v>221</v>
      </c>
      <c r="B106" s="16" t="s">
        <v>30</v>
      </c>
      <c r="C106" s="17" t="s">
        <v>105</v>
      </c>
      <c r="D106" s="18"/>
      <c r="E106" s="18"/>
      <c r="F106" s="18"/>
      <c r="G106" s="15"/>
      <c r="H106" s="15"/>
      <c r="I106" s="15"/>
      <c r="J106" s="48" t="s">
        <v>222</v>
      </c>
    </row>
    <row r="107" spans="1:10" ht="15.75" thickBot="1" x14ac:dyDescent="0.3">
      <c r="J107" s="49"/>
    </row>
    <row r="108" spans="1:10" x14ac:dyDescent="0.25">
      <c r="A108" s="8" t="s">
        <v>112</v>
      </c>
      <c r="B108" s="9"/>
      <c r="C108" s="9"/>
      <c r="D108" s="9"/>
      <c r="E108" s="9"/>
      <c r="F108" s="9"/>
      <c r="G108" s="9"/>
      <c r="H108" s="9"/>
      <c r="I108" s="9"/>
      <c r="J108" s="50"/>
    </row>
    <row r="109" spans="1:10" x14ac:dyDescent="0.25">
      <c r="A109" s="11"/>
      <c r="B109" s="3"/>
      <c r="C109" s="3"/>
      <c r="D109" s="3"/>
      <c r="E109" s="3"/>
      <c r="F109" s="3"/>
      <c r="G109" s="3"/>
      <c r="H109" s="3"/>
      <c r="I109" s="3"/>
      <c r="J109" s="47"/>
    </row>
    <row r="110" spans="1:10" x14ac:dyDescent="0.25">
      <c r="A110" s="13"/>
      <c r="B110" s="1" t="s">
        <v>1</v>
      </c>
      <c r="C110" s="1" t="s">
        <v>2</v>
      </c>
      <c r="D110" s="1" t="s">
        <v>3</v>
      </c>
      <c r="E110" s="3"/>
      <c r="F110" s="3"/>
      <c r="G110" s="3"/>
      <c r="H110" s="3"/>
      <c r="I110" s="3"/>
      <c r="J110" s="47"/>
    </row>
    <row r="111" spans="1:10" ht="15.75" thickBot="1" x14ac:dyDescent="0.3">
      <c r="A111" s="13" t="s">
        <v>0</v>
      </c>
      <c r="B111" s="1">
        <v>1600</v>
      </c>
      <c r="C111" s="1">
        <v>1200</v>
      </c>
      <c r="D111" s="1">
        <v>1200</v>
      </c>
      <c r="E111" s="3"/>
      <c r="F111" s="3"/>
      <c r="G111" s="3"/>
      <c r="H111" s="3"/>
      <c r="I111" s="3"/>
      <c r="J111" s="47"/>
    </row>
    <row r="112" spans="1:10" ht="15.75" thickBot="1" x14ac:dyDescent="0.3">
      <c r="A112" s="35" t="s">
        <v>117</v>
      </c>
      <c r="B112" s="36">
        <f>B111+C111+D111</f>
        <v>4000</v>
      </c>
      <c r="C112" s="3"/>
      <c r="D112" s="3"/>
      <c r="E112" s="3"/>
      <c r="F112" s="3"/>
      <c r="G112" s="3"/>
      <c r="H112" s="3"/>
      <c r="I112" s="3"/>
      <c r="J112" s="47"/>
    </row>
    <row r="113" spans="1:26" x14ac:dyDescent="0.25">
      <c r="A113" s="11"/>
      <c r="B113" s="3"/>
      <c r="C113" s="3"/>
      <c r="D113" s="3"/>
      <c r="E113" s="3"/>
      <c r="F113" s="3"/>
      <c r="G113" s="3"/>
      <c r="H113" s="3"/>
      <c r="I113" s="3"/>
      <c r="J113" s="47"/>
    </row>
    <row r="114" spans="1:26" x14ac:dyDescent="0.25">
      <c r="A114" s="11" t="s">
        <v>28</v>
      </c>
      <c r="B114" s="3" t="s">
        <v>45</v>
      </c>
      <c r="C114" s="3" t="s">
        <v>29</v>
      </c>
      <c r="D114" s="3"/>
      <c r="E114" s="3"/>
      <c r="F114" s="3"/>
      <c r="G114" s="3"/>
      <c r="H114" s="3"/>
      <c r="I114" s="3"/>
      <c r="J114" s="47"/>
    </row>
    <row r="115" spans="1:26" ht="15.75" x14ac:dyDescent="0.25">
      <c r="A115" s="41" t="s">
        <v>121</v>
      </c>
      <c r="B115" s="4" t="s">
        <v>30</v>
      </c>
      <c r="C115" s="14" t="s">
        <v>106</v>
      </c>
      <c r="D115" s="26"/>
      <c r="E115" s="27"/>
      <c r="F115" s="3"/>
      <c r="G115" s="3"/>
      <c r="H115" s="3"/>
      <c r="I115" s="3"/>
      <c r="J115" s="47" t="s">
        <v>123</v>
      </c>
      <c r="L115" s="21"/>
      <c r="M115" s="22"/>
      <c r="N115" s="23"/>
      <c r="O115" s="23"/>
      <c r="P115" s="23"/>
      <c r="Q115" s="23"/>
      <c r="R115" s="23"/>
      <c r="S115" s="23"/>
      <c r="T115" s="23"/>
      <c r="U115" s="23"/>
      <c r="V115" s="24"/>
      <c r="W115" s="23"/>
      <c r="X115" s="7"/>
      <c r="Y115" s="7"/>
      <c r="Z115" s="7"/>
    </row>
    <row r="116" spans="1:26" ht="15.75" x14ac:dyDescent="0.25">
      <c r="A116" s="43" t="s">
        <v>122</v>
      </c>
      <c r="B116" s="4" t="s">
        <v>30</v>
      </c>
      <c r="C116" s="26" t="s">
        <v>107</v>
      </c>
      <c r="D116" s="26"/>
      <c r="E116" s="27"/>
      <c r="F116" s="3"/>
      <c r="G116" s="3"/>
      <c r="H116" s="3"/>
      <c r="I116" s="3"/>
      <c r="J116" s="47" t="s">
        <v>124</v>
      </c>
      <c r="L116" s="21"/>
      <c r="M116" s="22"/>
      <c r="N116" s="23"/>
      <c r="O116" s="23"/>
      <c r="P116" s="23"/>
      <c r="Q116" s="23"/>
      <c r="R116" s="23"/>
      <c r="S116" s="23"/>
      <c r="T116" s="23"/>
      <c r="U116" s="23"/>
      <c r="V116" s="24"/>
      <c r="W116" s="25"/>
      <c r="X116" s="7"/>
      <c r="Y116" s="7"/>
      <c r="Z116" s="7"/>
    </row>
    <row r="117" spans="1:26" ht="15.75" x14ac:dyDescent="0.25">
      <c r="A117" s="43" t="s">
        <v>126</v>
      </c>
      <c r="B117" s="4" t="s">
        <v>30</v>
      </c>
      <c r="C117" s="26" t="s">
        <v>108</v>
      </c>
      <c r="D117" s="26"/>
      <c r="E117" s="27"/>
      <c r="F117" s="3"/>
      <c r="G117" s="3"/>
      <c r="H117" s="3"/>
      <c r="I117" s="3"/>
      <c r="J117" s="47" t="s">
        <v>125</v>
      </c>
      <c r="L117" s="21"/>
      <c r="M117" s="22"/>
      <c r="N117" s="23"/>
      <c r="O117" s="23"/>
      <c r="P117" s="23"/>
      <c r="Q117" s="23"/>
      <c r="R117" s="23"/>
      <c r="S117" s="23"/>
      <c r="T117" s="23"/>
      <c r="U117" s="23"/>
      <c r="V117" s="24"/>
      <c r="W117" s="25"/>
      <c r="X117" s="7"/>
      <c r="Y117" s="7"/>
      <c r="Z117" s="7"/>
    </row>
    <row r="118" spans="1:26" ht="15.75" x14ac:dyDescent="0.25">
      <c r="A118" s="43" t="s">
        <v>127</v>
      </c>
      <c r="B118" s="4" t="s">
        <v>30</v>
      </c>
      <c r="C118" s="26" t="s">
        <v>109</v>
      </c>
      <c r="D118" s="26"/>
      <c r="E118" s="27"/>
      <c r="F118" s="3"/>
      <c r="G118" s="3"/>
      <c r="H118" s="3"/>
      <c r="I118" s="3"/>
      <c r="J118" s="47" t="s">
        <v>128</v>
      </c>
      <c r="L118" s="21"/>
      <c r="M118" s="22"/>
      <c r="N118" s="23"/>
      <c r="O118" s="23"/>
      <c r="P118" s="23"/>
      <c r="Q118" s="23"/>
      <c r="R118" s="23"/>
      <c r="S118" s="23"/>
      <c r="T118" s="23"/>
      <c r="U118" s="23"/>
      <c r="V118" s="24"/>
      <c r="W118" s="25"/>
      <c r="X118" s="7"/>
      <c r="Y118" s="7"/>
      <c r="Z118" s="7"/>
    </row>
    <row r="119" spans="1:26" ht="15.75" x14ac:dyDescent="0.25">
      <c r="A119" s="43" t="s">
        <v>129</v>
      </c>
      <c r="B119" s="4" t="s">
        <v>30</v>
      </c>
      <c r="C119" s="26" t="s">
        <v>110</v>
      </c>
      <c r="D119" s="26"/>
      <c r="E119" s="27"/>
      <c r="F119" s="3"/>
      <c r="G119" s="3"/>
      <c r="H119" s="3"/>
      <c r="I119" s="3"/>
      <c r="J119" s="47" t="s">
        <v>130</v>
      </c>
      <c r="L119" s="21"/>
      <c r="M119" s="22"/>
      <c r="N119" s="23"/>
      <c r="O119" s="23"/>
      <c r="P119" s="23"/>
      <c r="Q119" s="23"/>
      <c r="R119" s="23"/>
      <c r="S119" s="23"/>
      <c r="T119" s="23"/>
      <c r="U119" s="23"/>
      <c r="V119" s="24"/>
      <c r="W119" s="25"/>
      <c r="X119" s="7"/>
      <c r="Y119" s="7"/>
      <c r="Z119" s="7"/>
    </row>
    <row r="120" spans="1:26" ht="15.75" thickBot="1" x14ac:dyDescent="0.3">
      <c r="A120" s="44" t="s">
        <v>131</v>
      </c>
      <c r="B120" s="16" t="s">
        <v>30</v>
      </c>
      <c r="C120" s="28" t="s">
        <v>111</v>
      </c>
      <c r="D120" s="28"/>
      <c r="E120" s="15"/>
      <c r="F120" s="15"/>
      <c r="G120" s="15"/>
      <c r="H120" s="15"/>
      <c r="I120" s="15"/>
      <c r="J120" s="48" t="s">
        <v>132</v>
      </c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5.75" thickBot="1" x14ac:dyDescent="0.3">
      <c r="J121" s="49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6" x14ac:dyDescent="0.25">
      <c r="A122" s="8" t="s">
        <v>112</v>
      </c>
      <c r="B122" s="9"/>
      <c r="C122" s="9"/>
      <c r="D122" s="9"/>
      <c r="E122" s="9"/>
      <c r="F122" s="9"/>
      <c r="G122" s="9"/>
      <c r="H122" s="9"/>
      <c r="I122" s="9"/>
      <c r="J122" s="50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6" x14ac:dyDescent="0.25">
      <c r="A123" s="11"/>
      <c r="B123" s="3"/>
      <c r="C123" s="3"/>
      <c r="D123" s="3"/>
      <c r="E123" s="3"/>
      <c r="F123" s="3"/>
      <c r="G123" s="3"/>
      <c r="H123" s="3"/>
      <c r="I123" s="3"/>
      <c r="J123" s="4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6" ht="15.75" x14ac:dyDescent="0.25">
      <c r="A124" s="13"/>
      <c r="B124" s="1" t="s">
        <v>1</v>
      </c>
      <c r="C124" s="1" t="s">
        <v>2</v>
      </c>
      <c r="D124" s="1" t="s">
        <v>3</v>
      </c>
      <c r="E124" s="29"/>
      <c r="F124" s="29"/>
      <c r="G124" s="29"/>
      <c r="H124" s="29"/>
      <c r="I124" s="29"/>
      <c r="J124" s="51"/>
      <c r="K124" s="24"/>
      <c r="L124" s="25"/>
      <c r="M124" s="7"/>
      <c r="N124" s="7"/>
      <c r="O124" s="7"/>
    </row>
    <row r="125" spans="1:26" ht="16.5" thickBot="1" x14ac:dyDescent="0.3">
      <c r="A125" s="13" t="s">
        <v>0</v>
      </c>
      <c r="B125" s="1">
        <v>20000</v>
      </c>
      <c r="C125" s="1">
        <v>11000</v>
      </c>
      <c r="D125" s="1">
        <v>0</v>
      </c>
      <c r="E125" s="30"/>
      <c r="F125" s="30"/>
      <c r="G125" s="30"/>
      <c r="H125" s="30"/>
      <c r="I125" s="29"/>
      <c r="J125" s="51"/>
      <c r="K125" s="24"/>
      <c r="L125" s="23"/>
      <c r="M125" s="7"/>
      <c r="N125" s="7"/>
      <c r="O125" s="7"/>
    </row>
    <row r="126" spans="1:26" ht="15.75" thickBot="1" x14ac:dyDescent="0.3">
      <c r="A126" s="35" t="s">
        <v>117</v>
      </c>
      <c r="B126" s="36">
        <f>B125+C125+D125</f>
        <v>31000</v>
      </c>
      <c r="C126" s="3"/>
      <c r="D126" s="3"/>
      <c r="E126" s="3"/>
      <c r="F126" s="3"/>
      <c r="G126" s="3"/>
      <c r="H126" s="3"/>
      <c r="I126" s="3"/>
      <c r="J126" s="47"/>
    </row>
    <row r="127" spans="1:26" x14ac:dyDescent="0.25">
      <c r="A127" s="11"/>
      <c r="B127" s="3"/>
      <c r="C127" s="3"/>
      <c r="D127" s="3"/>
      <c r="E127" s="5"/>
      <c r="F127" s="5"/>
      <c r="G127" s="5"/>
      <c r="H127" s="5"/>
      <c r="I127" s="5"/>
      <c r="J127" s="52"/>
      <c r="K127" s="7"/>
      <c r="L127" s="7"/>
      <c r="M127" s="7"/>
      <c r="N127" s="7"/>
      <c r="O127" s="7"/>
    </row>
    <row r="128" spans="1:26" x14ac:dyDescent="0.25">
      <c r="A128" s="11" t="s">
        <v>28</v>
      </c>
      <c r="B128" s="3" t="s">
        <v>45</v>
      </c>
      <c r="C128" s="3" t="s">
        <v>29</v>
      </c>
      <c r="D128" s="3"/>
      <c r="E128" s="5"/>
      <c r="F128" s="5"/>
      <c r="G128" s="5"/>
      <c r="H128" s="5"/>
      <c r="I128" s="5"/>
      <c r="J128" s="52"/>
      <c r="K128" s="7"/>
      <c r="L128" s="7"/>
      <c r="M128" s="7"/>
      <c r="N128" s="7"/>
      <c r="O128" s="7"/>
    </row>
    <row r="129" spans="1:15" x14ac:dyDescent="0.25">
      <c r="A129" s="45" t="s">
        <v>255</v>
      </c>
      <c r="B129" s="4" t="s">
        <v>30</v>
      </c>
      <c r="C129" s="31" t="s">
        <v>114</v>
      </c>
      <c r="D129" s="5"/>
      <c r="E129" s="5"/>
      <c r="F129" s="5"/>
      <c r="G129" s="5"/>
      <c r="H129" s="5"/>
      <c r="I129" s="5"/>
      <c r="J129" s="52" t="s">
        <v>256</v>
      </c>
      <c r="K129" s="7"/>
      <c r="L129" s="7"/>
      <c r="M129" s="7"/>
      <c r="N129" s="7"/>
      <c r="O129" s="7"/>
    </row>
    <row r="130" spans="1:15" ht="15.75" thickBot="1" x14ac:dyDescent="0.3">
      <c r="A130" s="46" t="s">
        <v>257</v>
      </c>
      <c r="B130" s="16" t="s">
        <v>30</v>
      </c>
      <c r="C130" s="32" t="s">
        <v>113</v>
      </c>
      <c r="D130" s="18"/>
      <c r="E130" s="15"/>
      <c r="F130" s="15"/>
      <c r="G130" s="15"/>
      <c r="H130" s="15"/>
      <c r="I130" s="15"/>
      <c r="J130" s="48" t="s">
        <v>258</v>
      </c>
    </row>
    <row r="131" spans="1:15" ht="15.75" thickBot="1" x14ac:dyDescent="0.3">
      <c r="A131" s="7"/>
      <c r="B131" s="7"/>
      <c r="C131" s="7"/>
    </row>
    <row r="132" spans="1:15" ht="15.75" thickBot="1" x14ac:dyDescent="0.3">
      <c r="A132" s="53" t="s">
        <v>118</v>
      </c>
      <c r="B132" s="54"/>
      <c r="C132" s="37">
        <f>B126+B112+B44+B11</f>
        <v>898200</v>
      </c>
    </row>
  </sheetData>
  <mergeCells count="1">
    <mergeCell ref="A132:B1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</dc:creator>
  <cp:lastModifiedBy>jure</cp:lastModifiedBy>
  <dcterms:created xsi:type="dcterms:W3CDTF">2018-05-21T11:40:00Z</dcterms:created>
  <dcterms:modified xsi:type="dcterms:W3CDTF">2018-06-07T12:29:01Z</dcterms:modified>
</cp:coreProperties>
</file>